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Google Drive\Torres de Ventura\Ejecucion\Tecnico\Obra Torres de Ventura\02.Muros de Contencion\01.Circulacion\"/>
    </mc:Choice>
  </mc:AlternateContent>
  <xr:revisionPtr revIDLastSave="0" documentId="13_ncr:1_{7A1092FE-A992-4617-ABE3-D3EF1EE898AE}" xr6:coauthVersionLast="46" xr6:coauthVersionMax="46" xr10:uidLastSave="{00000000-0000-0000-0000-000000000000}"/>
  <bookViews>
    <workbookView xWindow="-120" yWindow="-120" windowWidth="29040" windowHeight="15840" firstSheet="1" activeTab="3" xr2:uid="{B0165722-E406-4C17-9039-4F4B892EBDC8}"/>
  </bookViews>
  <sheets>
    <sheet name="1.01" sheetId="2" r:id="rId1"/>
    <sheet name="tramo 6,0m cantidad L" sheetId="14" r:id="rId2"/>
    <sheet name="tramo 6,0m cantidad &quot;u&quot;" sheetId="15" r:id="rId3"/>
    <sheet name="cantidades concreto limpieza" sheetId="17" r:id="rId4"/>
  </sheets>
  <externalReferences>
    <externalReference r:id="rId5"/>
    <externalReference r:id="rId6"/>
  </externalReferences>
  <definedNames>
    <definedName name="A_IMPRESIÓN_IM" localSheetId="3">#REF!</definedName>
    <definedName name="A_IMPRESIÓN_IM">#REF!</definedName>
    <definedName name="AGUAS" localSheetId="3">#REF!</definedName>
    <definedName name="AGUAS">#REF!</definedName>
    <definedName name="CLARO" localSheetId="3">#REF!</definedName>
    <definedName name="CLARO">#REF!</definedName>
    <definedName name="Cuadrillas">#REF!</definedName>
    <definedName name="Descrip_cuadrillas">#REF!</definedName>
    <definedName name="Descrip_equipos">#REF!</definedName>
    <definedName name="Descrip_transporte">#REF!</definedName>
    <definedName name="Descripción">#REF!</definedName>
    <definedName name="DSGDFSGFG">#REF!</definedName>
    <definedName name="Equipos">#REF!</definedName>
    <definedName name="List_cuadrillas">#REF!</definedName>
    <definedName name="Materiales">#REF!</definedName>
    <definedName name="MORTEROS">#REF!</definedName>
    <definedName name="PUNTILLA_CON_CABEZA_2">'[1]APU '!#REF!</definedName>
    <definedName name="Salarios">#REF!</definedName>
    <definedName name="Transporte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7" l="1"/>
  <c r="D10" i="17" s="1"/>
  <c r="C5" i="17"/>
  <c r="E5" i="17" s="1"/>
  <c r="C4" i="17"/>
  <c r="F4" i="17" s="1"/>
  <c r="C3" i="17"/>
  <c r="D3" i="17" s="1"/>
  <c r="Q25" i="14"/>
  <c r="R25" i="14"/>
  <c r="R27" i="14"/>
  <c r="Q27" i="14"/>
  <c r="P17" i="14"/>
  <c r="P13" i="14"/>
  <c r="M13" i="14"/>
  <c r="N13" i="14"/>
  <c r="C6" i="17"/>
  <c r="D6" i="17" s="1"/>
  <c r="C7" i="17"/>
  <c r="D7" i="17"/>
  <c r="E7" i="17"/>
  <c r="F7" i="17"/>
  <c r="C8" i="17"/>
  <c r="D8" i="17" s="1"/>
  <c r="C9" i="17"/>
  <c r="D9" i="17"/>
  <c r="E9" i="17"/>
  <c r="F9" i="17"/>
  <c r="C11" i="17"/>
  <c r="D11" i="17"/>
  <c r="E11" i="17"/>
  <c r="F11" i="17"/>
  <c r="C12" i="17"/>
  <c r="D12" i="17" s="1"/>
  <c r="D5" i="17" l="1"/>
  <c r="F5" i="17"/>
  <c r="E4" i="17"/>
  <c r="D4" i="17"/>
  <c r="D13" i="17" s="1"/>
  <c r="C13" i="17"/>
  <c r="F3" i="17"/>
  <c r="F13" i="17" s="1"/>
  <c r="F14" i="17" s="1"/>
  <c r="F15" i="17" s="1"/>
  <c r="E3" i="17"/>
  <c r="E13" i="17" s="1"/>
  <c r="E14" i="17" s="1"/>
  <c r="E15" i="17" s="1"/>
  <c r="F12" i="17"/>
  <c r="F10" i="17"/>
  <c r="F8" i="17"/>
  <c r="F6" i="17"/>
  <c r="E6" i="17"/>
  <c r="E12" i="17"/>
  <c r="E10" i="17"/>
  <c r="E8" i="17"/>
  <c r="H54" i="15"/>
  <c r="R18" i="14"/>
  <c r="I39" i="14"/>
  <c r="L48" i="14"/>
  <c r="L30" i="14"/>
  <c r="L29" i="14"/>
  <c r="N28" i="14"/>
  <c r="M28" i="14"/>
  <c r="L24" i="14"/>
  <c r="L23" i="14"/>
  <c r="N22" i="14"/>
  <c r="M22" i="14"/>
  <c r="N18" i="14"/>
  <c r="L19" i="14"/>
  <c r="M18" i="14"/>
  <c r="L16" i="14"/>
  <c r="L15" i="14"/>
  <c r="L14" i="14"/>
  <c r="D14" i="17" l="1"/>
  <c r="D15" i="17" s="1"/>
  <c r="E18" i="17" s="1"/>
  <c r="L46" i="15"/>
  <c r="L45" i="15"/>
  <c r="L44" i="15"/>
  <c r="L41" i="15"/>
  <c r="L40" i="15"/>
  <c r="L39" i="15"/>
  <c r="L36" i="15"/>
  <c r="L35" i="15"/>
  <c r="L34" i="15"/>
  <c r="L31" i="15"/>
  <c r="L30" i="15"/>
  <c r="L25" i="15"/>
  <c r="L29" i="15"/>
  <c r="N43" i="15"/>
  <c r="M43" i="15"/>
  <c r="N38" i="15"/>
  <c r="M38" i="15"/>
  <c r="N33" i="15"/>
  <c r="M33" i="15"/>
  <c r="N28" i="15"/>
  <c r="M28" i="15"/>
  <c r="N23" i="15"/>
  <c r="M23" i="15"/>
  <c r="N18" i="15"/>
  <c r="M18" i="15"/>
  <c r="N13" i="15"/>
  <c r="L26" i="15"/>
  <c r="L21" i="15"/>
  <c r="L16" i="15"/>
  <c r="L24" i="15"/>
  <c r="L19" i="15"/>
  <c r="L14" i="15"/>
  <c r="L20" i="15"/>
  <c r="M13" i="15"/>
  <c r="L15" i="15"/>
  <c r="Q25" i="15" l="1"/>
  <c r="H53" i="15"/>
  <c r="H55" i="15" s="1"/>
  <c r="L49" i="15"/>
  <c r="L53" i="15" s="1"/>
  <c r="K40" i="2"/>
  <c r="I42" i="2"/>
  <c r="I41" i="2"/>
  <c r="J35" i="2"/>
  <c r="J36" i="2"/>
  <c r="J37" i="2"/>
  <c r="J38" i="2"/>
  <c r="J39" i="2"/>
  <c r="J34" i="2"/>
  <c r="I38" i="2"/>
  <c r="I33" i="2"/>
  <c r="I34" i="2"/>
  <c r="I35" i="2"/>
  <c r="I36" i="2"/>
  <c r="I37" i="2"/>
  <c r="I32" i="2"/>
  <c r="M13" i="2"/>
  <c r="J31" i="2"/>
  <c r="K49" i="15"/>
  <c r="L48" i="15"/>
  <c r="K9" i="15"/>
  <c r="K48" i="14"/>
  <c r="L47" i="14"/>
  <c r="K9" i="14"/>
  <c r="J19" i="2"/>
  <c r="M19" i="2" s="1"/>
  <c r="M22" i="2" s="1"/>
  <c r="M28" i="2"/>
  <c r="M29" i="2"/>
  <c r="M27" i="2"/>
  <c r="M26" i="2"/>
  <c r="M24" i="2"/>
  <c r="M25" i="2"/>
  <c r="L9" i="2"/>
  <c r="M23" i="2"/>
  <c r="M30" i="2" s="1"/>
  <c r="M14" i="2"/>
  <c r="M15" i="2"/>
  <c r="M16" i="2"/>
  <c r="M17" i="2"/>
  <c r="M18" i="2"/>
  <c r="M20" i="2"/>
  <c r="M21" i="2"/>
  <c r="M49" i="2" l="1"/>
  <c r="M48" i="2" l="1"/>
  <c r="L49" i="2"/>
</calcChain>
</file>

<file path=xl/sharedStrings.xml><?xml version="1.0" encoding="utf-8"?>
<sst xmlns="http://schemas.openxmlformats.org/spreadsheetml/2006/main" count="164" uniqueCount="103">
  <si>
    <t>MEMORIAS DE OBRA</t>
  </si>
  <si>
    <t>CUBICACION</t>
  </si>
  <si>
    <t>Dimensiones</t>
  </si>
  <si>
    <t xml:space="preserve"> Medida Total</t>
  </si>
  <si>
    <t xml:space="preserve"> Ancho</t>
  </si>
  <si>
    <t>Alto</t>
  </si>
  <si>
    <t>Longitud</t>
  </si>
  <si>
    <t>Nº Elementos</t>
  </si>
  <si>
    <r>
      <rPr>
        <b/>
        <sz val="8"/>
        <rFont val="Arial"/>
        <family val="2"/>
      </rPr>
      <t>Unidad</t>
    </r>
  </si>
  <si>
    <r>
      <rPr>
        <b/>
        <sz val="8"/>
        <rFont val="Arial"/>
        <family val="2"/>
      </rPr>
      <t>(11) Localización</t>
    </r>
  </si>
  <si>
    <t xml:space="preserve"> Contratista:                                                                                                                           </t>
  </si>
  <si>
    <r>
      <t xml:space="preserve">Capítulo: </t>
    </r>
    <r>
      <rPr>
        <b/>
        <sz val="8"/>
        <rFont val="Arial"/>
        <family val="2"/>
      </rPr>
      <t>1. PRELIMINARES</t>
    </r>
  </si>
  <si>
    <t xml:space="preserve"> Ítem No.</t>
  </si>
  <si>
    <t xml:space="preserve"> Unidad</t>
  </si>
  <si>
    <t xml:space="preserve"> Descripción</t>
  </si>
  <si>
    <t>Fecha</t>
  </si>
  <si>
    <r>
      <rPr>
        <vertAlign val="superscript"/>
        <sz val="10"/>
        <rFont val="Arial"/>
        <family val="2"/>
      </rPr>
      <t>Objeto:</t>
    </r>
    <r>
      <rPr>
        <sz val="10"/>
        <rFont val="Arial"/>
        <family val="2"/>
      </rPr>
      <t xml:space="preserve">   </t>
    </r>
    <r>
      <rPr>
        <sz val="9"/>
        <rFont val="Arial"/>
        <family val="2"/>
      </rPr>
      <t xml:space="preserve">       </t>
    </r>
    <r>
      <rPr>
        <b/>
        <sz val="9"/>
        <rFont val="Arial"/>
        <family val="2"/>
      </rPr>
      <t>PROYECTO "TORRES DE VENTURA"</t>
    </r>
  </si>
  <si>
    <t>1.04</t>
  </si>
  <si>
    <t>Cerramiento tipo 1 : CERRAMIENTO DEL LOTE CON POSTES DE MADERA Y MALLA ESLABONADA (POSTE C/3M)</t>
  </si>
  <si>
    <t>M3</t>
  </si>
  <si>
    <t>PUNTA Y TALON</t>
  </si>
  <si>
    <t>M2</t>
  </si>
  <si>
    <t>MURO CONTENCION direccion Sur- Este FORMA L</t>
  </si>
  <si>
    <t>MC 5</t>
  </si>
  <si>
    <t>SECCION TRANSVERSA (M2)</t>
  </si>
  <si>
    <t>LONGITUD (M)</t>
  </si>
  <si>
    <t xml:space="preserve">MC 6 </t>
  </si>
  <si>
    <t>MC 7-A</t>
  </si>
  <si>
    <t>MC 7-B</t>
  </si>
  <si>
    <t>MC 8-A</t>
  </si>
  <si>
    <t>MC 8-B</t>
  </si>
  <si>
    <t>MC 8-C</t>
  </si>
  <si>
    <t>MC 8-D</t>
  </si>
  <si>
    <t>MURO CONTENCION EN L tramo 6 metros</t>
  </si>
  <si>
    <t xml:space="preserve">  </t>
  </si>
  <si>
    <t>MC 1-1  Tramo 0 a 6 m</t>
  </si>
  <si>
    <t>MC 1- 2 Tramo 0 a 6 m</t>
  </si>
  <si>
    <t>MC 2-1 Tramo 6 a 12 m</t>
  </si>
  <si>
    <t>MC 3-1 Tramo 12 a 18 m</t>
  </si>
  <si>
    <t>MC 4-1 Tramo 18 a 24 m</t>
  </si>
  <si>
    <t>MC 5-1 Tramo 24 a 30 m</t>
  </si>
  <si>
    <t>MC 6-1 Tramo 30 a 36 m</t>
  </si>
  <si>
    <t>MC 2-2 Tramo 6 a 12 m</t>
  </si>
  <si>
    <t>MC 3-2 Tramo 12 a 18 m</t>
  </si>
  <si>
    <t>MC 4-2 Tramo 18 a 24 m</t>
  </si>
  <si>
    <t>MC 5-2 Tramo 24 a 30 m</t>
  </si>
  <si>
    <t>MC 6-2 Tramo 30 a 36 m</t>
  </si>
  <si>
    <t>Base Muro MC 1</t>
  </si>
  <si>
    <t>MC 7-1 Tramo 36 a 40,85 m</t>
  </si>
  <si>
    <t>MC 7-2 Tramo 36 a 40,85 m</t>
  </si>
  <si>
    <t>Base Muro MC 8</t>
  </si>
  <si>
    <t xml:space="preserve">ETAPA </t>
  </si>
  <si>
    <t>REPRESENTACION DESPIECE ACERO</t>
  </si>
  <si>
    <t>ETAPA 1</t>
  </si>
  <si>
    <t>ESPESOR MURO</t>
  </si>
  <si>
    <t xml:space="preserve">METROS CUADRADOS CONCRETO LIMPIEZA </t>
  </si>
  <si>
    <r>
      <t xml:space="preserve">Capítulo: </t>
    </r>
    <r>
      <rPr>
        <b/>
        <sz val="8"/>
        <rFont val="Arial"/>
        <family val="2"/>
      </rPr>
      <t>1. MUROS CONTENCION</t>
    </r>
  </si>
  <si>
    <r>
      <t xml:space="preserve">Capítulo: </t>
    </r>
    <r>
      <rPr>
        <b/>
        <sz val="8"/>
        <rFont val="Arial"/>
        <family val="2"/>
      </rPr>
      <t>1. Muros de Contencion</t>
    </r>
  </si>
  <si>
    <t>CONCRETO LIMPIEZA =0 M</t>
  </si>
  <si>
    <t>MURO MC 1</t>
  </si>
  <si>
    <t>MURO MC 2</t>
  </si>
  <si>
    <t>MURO MC 3</t>
  </si>
  <si>
    <t>MURO MC 4</t>
  </si>
  <si>
    <t>MURO MC 5</t>
  </si>
  <si>
    <t>MURO MC 6</t>
  </si>
  <si>
    <t>MURO MC 7</t>
  </si>
  <si>
    <t xml:space="preserve">CONCRETO LIMPIEZA </t>
  </si>
  <si>
    <t>Base Muro MC 3</t>
  </si>
  <si>
    <t>Base Muro MC 2</t>
  </si>
  <si>
    <t>Base Muro MC 4</t>
  </si>
  <si>
    <t>Base Muro MC 5</t>
  </si>
  <si>
    <t>Base Muro MC 6</t>
  </si>
  <si>
    <t>Base Muro MC 7</t>
  </si>
  <si>
    <t>MURO MC 8</t>
  </si>
  <si>
    <t>MURO MC 8 - 1P</t>
  </si>
  <si>
    <t>Base Muro MC 8 - 1P</t>
  </si>
  <si>
    <t>MC 8  Tramo 0 a 6 m</t>
  </si>
  <si>
    <t>MC 8-1P Tramo 0 a 6 m</t>
  </si>
  <si>
    <t>MURO MC 9</t>
  </si>
  <si>
    <t>MURO MC 10</t>
  </si>
  <si>
    <t>BULTOS CEMENTO</t>
  </si>
  <si>
    <t>total</t>
  </si>
  <si>
    <t>MC-10</t>
  </si>
  <si>
    <t>MC-9</t>
  </si>
  <si>
    <t>MC-8</t>
  </si>
  <si>
    <t>MC-7</t>
  </si>
  <si>
    <t>MC-6</t>
  </si>
  <si>
    <t>MC-5</t>
  </si>
  <si>
    <t>MC-4</t>
  </si>
  <si>
    <t>MC-3</t>
  </si>
  <si>
    <t>MC-2</t>
  </si>
  <si>
    <t>MC-1</t>
  </si>
  <si>
    <t>m3</t>
  </si>
  <si>
    <t>kg</t>
  </si>
  <si>
    <t>AGUA(LT)</t>
  </si>
  <si>
    <t>arena(M3)</t>
  </si>
  <si>
    <t>cemento(KG)</t>
  </si>
  <si>
    <t xml:space="preserve"> M3</t>
  </si>
  <si>
    <t>AGUA (LT)</t>
  </si>
  <si>
    <t xml:space="preserve">arena </t>
  </si>
  <si>
    <t>cemento</t>
  </si>
  <si>
    <t>DESPER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</si>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</sst>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vertAlign val="superscript"/>
      <sz val="9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vertAlign val="superscript"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261">
    <xf numFmtId="0" fontId="0" fillId="0" borderId="0" xfId="0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/>
    <xf numFmtId="0" fontId="3" fillId="0" borderId="12" xfId="0" applyFont="1" applyBorder="1"/>
    <xf numFmtId="0" fontId="3" fillId="0" borderId="14" xfId="0" applyFont="1" applyBorder="1" applyAlignment="1">
      <alignment horizontal="center"/>
    </xf>
    <xf numFmtId="0" fontId="2" fillId="0" borderId="11" xfId="0" applyFont="1" applyBorder="1"/>
    <xf numFmtId="0" fontId="2" fillId="0" borderId="0" xfId="0" applyFont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1" xfId="0" applyFont="1" applyBorder="1"/>
    <xf numFmtId="0" fontId="4" fillId="0" borderId="15" xfId="0" applyFont="1" applyBorder="1" applyAlignment="1">
      <alignment horizontal="justify"/>
    </xf>
    <xf numFmtId="0" fontId="4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3" fillId="0" borderId="12" xfId="0" applyFont="1" applyBorder="1" applyAlignment="1">
      <alignment horizontal="justify"/>
    </xf>
    <xf numFmtId="0" fontId="2" fillId="0" borderId="0" xfId="0" applyFont="1" applyAlignment="1">
      <alignment vertical="center"/>
    </xf>
    <xf numFmtId="0" fontId="3" fillId="0" borderId="18" xfId="0" applyFont="1" applyBorder="1"/>
    <xf numFmtId="0" fontId="3" fillId="0" borderId="19" xfId="0" applyFont="1" applyBorder="1"/>
    <xf numFmtId="0" fontId="4" fillId="0" borderId="20" xfId="0" applyFont="1" applyBorder="1" applyAlignment="1">
      <alignment horizontal="justify"/>
    </xf>
    <xf numFmtId="0" fontId="3" fillId="0" borderId="21" xfId="0" applyFont="1" applyBorder="1"/>
    <xf numFmtId="0" fontId="4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2" fontId="3" fillId="0" borderId="14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3" fillId="0" borderId="13" xfId="0" applyNumberFormat="1" applyFont="1" applyBorder="1"/>
    <xf numFmtId="0" fontId="3" fillId="0" borderId="23" xfId="0" applyFont="1" applyBorder="1"/>
    <xf numFmtId="0" fontId="3" fillId="0" borderId="12" xfId="0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3" fillId="0" borderId="23" xfId="0" applyFont="1" applyBorder="1" applyAlignment="1">
      <alignment vertical="distributed"/>
    </xf>
    <xf numFmtId="2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0" xfId="0" applyFont="1" applyBorder="1"/>
    <xf numFmtId="0" fontId="3" fillId="0" borderId="28" xfId="0" applyFont="1" applyBorder="1"/>
    <xf numFmtId="0" fontId="3" fillId="0" borderId="24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0" xfId="0" applyFont="1" applyBorder="1"/>
    <xf numFmtId="0" fontId="2" fillId="0" borderId="0" xfId="0" applyFont="1" applyBorder="1"/>
    <xf numFmtId="0" fontId="3" fillId="0" borderId="42" xfId="0" applyFont="1" applyBorder="1"/>
    <xf numFmtId="0" fontId="6" fillId="0" borderId="9" xfId="0" applyFont="1" applyBorder="1" applyAlignment="1">
      <alignment horizontal="center"/>
    </xf>
    <xf numFmtId="0" fontId="3" fillId="0" borderId="25" xfId="0" applyFont="1" applyBorder="1" applyAlignment="1">
      <alignment vertical="distributed"/>
    </xf>
    <xf numFmtId="0" fontId="2" fillId="0" borderId="23" xfId="0" applyFont="1" applyBorder="1" applyAlignment="1">
      <alignment vertical="distributed"/>
    </xf>
    <xf numFmtId="0" fontId="3" fillId="0" borderId="0" xfId="0" applyFont="1" applyFill="1" applyBorder="1" applyAlignment="1">
      <alignment horizontal="center"/>
    </xf>
    <xf numFmtId="2" fontId="12" fillId="0" borderId="14" xfId="0" applyNumberFormat="1" applyFont="1" applyBorder="1" applyAlignment="1">
      <alignment horizontal="center" wrapText="1"/>
    </xf>
    <xf numFmtId="2" fontId="14" fillId="0" borderId="14" xfId="0" applyNumberFormat="1" applyFont="1" applyBorder="1" applyAlignment="1">
      <alignment horizontal="center" wrapText="1"/>
    </xf>
    <xf numFmtId="0" fontId="14" fillId="0" borderId="14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2" fontId="14" fillId="0" borderId="13" xfId="0" applyNumberFormat="1" applyFont="1" applyBorder="1" applyAlignment="1">
      <alignment horizontal="center" wrapText="1"/>
    </xf>
    <xf numFmtId="0" fontId="14" fillId="0" borderId="43" xfId="0" applyFont="1" applyFill="1" applyBorder="1" applyAlignment="1">
      <alignment horizontal="center" wrapText="1"/>
    </xf>
    <xf numFmtId="2" fontId="12" fillId="0" borderId="13" xfId="0" applyNumberFormat="1" applyFont="1" applyBorder="1" applyAlignment="1">
      <alignment horizontal="center" wrapText="1"/>
    </xf>
    <xf numFmtId="2" fontId="12" fillId="0" borderId="14" xfId="0" applyNumberFormat="1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/>
    </xf>
    <xf numFmtId="44" fontId="5" fillId="0" borderId="14" xfId="1" applyFont="1" applyBorder="1" applyAlignment="1">
      <alignment horizontal="center"/>
    </xf>
    <xf numFmtId="0" fontId="14" fillId="0" borderId="14" xfId="0" applyFont="1" applyFill="1" applyBorder="1" applyAlignment="1">
      <alignment horizontal="center" wrapText="1"/>
    </xf>
    <xf numFmtId="0" fontId="0" fillId="0" borderId="14" xfId="0" applyBorder="1"/>
    <xf numFmtId="0" fontId="12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0" fillId="0" borderId="44" xfId="0" applyBorder="1"/>
    <xf numFmtId="0" fontId="0" fillId="0" borderId="14" xfId="0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4" fillId="0" borderId="45" xfId="0" applyNumberFormat="1" applyFont="1" applyBorder="1" applyAlignment="1">
      <alignment horizontal="center" wrapText="1"/>
    </xf>
    <xf numFmtId="0" fontId="2" fillId="0" borderId="45" xfId="0" applyFont="1" applyBorder="1" applyAlignment="1">
      <alignment horizontal="center"/>
    </xf>
    <xf numFmtId="0" fontId="0" fillId="0" borderId="14" xfId="0" applyFill="1" applyBorder="1"/>
    <xf numFmtId="0" fontId="0" fillId="0" borderId="14" xfId="0" applyFill="1" applyBorder="1" applyAlignment="1">
      <alignment horizontal="center"/>
    </xf>
    <xf numFmtId="0" fontId="0" fillId="0" borderId="14" xfId="0" applyFill="1" applyBorder="1" applyAlignment="1"/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2" fontId="1" fillId="0" borderId="47" xfId="0" applyNumberFormat="1" applyFont="1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0" fontId="0" fillId="0" borderId="0" xfId="0" applyFill="1"/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2" fontId="0" fillId="0" borderId="0" xfId="0" applyNumberFormat="1"/>
    <xf numFmtId="2" fontId="14" fillId="5" borderId="14" xfId="0" applyNumberFormat="1" applyFont="1" applyFill="1" applyBorder="1" applyAlignment="1">
      <alignment horizontal="center" wrapText="1"/>
    </xf>
    <xf numFmtId="2" fontId="14" fillId="5" borderId="45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2" fontId="14" fillId="5" borderId="47" xfId="0" applyNumberFormat="1" applyFont="1" applyFill="1" applyBorder="1" applyAlignment="1">
      <alignment horizontal="center" wrapText="1"/>
    </xf>
    <xf numFmtId="2" fontId="14" fillId="5" borderId="51" xfId="0" applyNumberFormat="1" applyFont="1" applyFill="1" applyBorder="1" applyAlignment="1">
      <alignment horizontal="center" wrapText="1"/>
    </xf>
    <xf numFmtId="2" fontId="14" fillId="0" borderId="47" xfId="0" applyNumberFormat="1" applyFont="1" applyBorder="1" applyAlignment="1">
      <alignment horizontal="center" wrapText="1"/>
    </xf>
    <xf numFmtId="2" fontId="14" fillId="0" borderId="51" xfId="0" applyNumberFormat="1" applyFont="1" applyBorder="1" applyAlignment="1">
      <alignment horizontal="center" wrapText="1"/>
    </xf>
    <xf numFmtId="2" fontId="1" fillId="0" borderId="50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0" fillId="0" borderId="44" xfId="0" applyBorder="1" applyAlignment="1"/>
    <xf numFmtId="0" fontId="0" fillId="0" borderId="43" xfId="0" applyBorder="1" applyAlignment="1"/>
    <xf numFmtId="0" fontId="0" fillId="0" borderId="19" xfId="0" applyBorder="1" applyAlignment="1"/>
    <xf numFmtId="0" fontId="0" fillId="0" borderId="0" xfId="0" applyFill="1" applyAlignment="1"/>
    <xf numFmtId="0" fontId="0" fillId="0" borderId="44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2" borderId="44" xfId="0" applyFill="1" applyBorder="1" applyAlignment="1"/>
    <xf numFmtId="0" fontId="0" fillId="2" borderId="19" xfId="0" applyFill="1" applyBorder="1" applyAlignment="1"/>
    <xf numFmtId="0" fontId="0" fillId="0" borderId="14" xfId="0" applyBorder="1" applyAlignment="1"/>
    <xf numFmtId="0" fontId="14" fillId="5" borderId="14" xfId="0" applyFont="1" applyFill="1" applyBorder="1" applyAlignment="1">
      <alignment horizontal="center" wrapText="1"/>
    </xf>
    <xf numFmtId="0" fontId="0" fillId="5" borderId="0" xfId="0" applyFill="1"/>
    <xf numFmtId="0" fontId="0" fillId="5" borderId="43" xfId="0" applyFill="1" applyBorder="1" applyAlignment="1"/>
    <xf numFmtId="0" fontId="0" fillId="5" borderId="19" xfId="0" applyFill="1" applyBorder="1" applyAlignment="1"/>
    <xf numFmtId="0" fontId="17" fillId="5" borderId="14" xfId="0" applyFont="1" applyFill="1" applyBorder="1" applyAlignment="1">
      <alignment horizontal="center" vertical="center" wrapText="1"/>
    </xf>
    <xf numFmtId="2" fontId="14" fillId="0" borderId="14" xfId="0" applyNumberFormat="1" applyFont="1" applyFill="1" applyBorder="1" applyAlignment="1">
      <alignment horizontal="center" wrapText="1"/>
    </xf>
    <xf numFmtId="2" fontId="14" fillId="0" borderId="45" xfId="0" applyNumberFormat="1" applyFont="1" applyFill="1" applyBorder="1" applyAlignment="1">
      <alignment horizontal="center" wrapText="1"/>
    </xf>
    <xf numFmtId="2" fontId="14" fillId="0" borderId="51" xfId="0" applyNumberFormat="1" applyFont="1" applyFill="1" applyBorder="1" applyAlignment="1">
      <alignment horizontal="center" wrapText="1"/>
    </xf>
    <xf numFmtId="0" fontId="0" fillId="0" borderId="19" xfId="0" applyFill="1" applyBorder="1" applyAlignment="1"/>
    <xf numFmtId="0" fontId="17" fillId="0" borderId="14" xfId="0" applyFont="1" applyFill="1" applyBorder="1" applyAlignment="1">
      <alignment horizontal="center" vertical="center" wrapText="1"/>
    </xf>
    <xf numFmtId="2" fontId="14" fillId="0" borderId="47" xfId="0" applyNumberFormat="1" applyFont="1" applyFill="1" applyBorder="1" applyAlignment="1">
      <alignment horizontal="center" wrapText="1"/>
    </xf>
    <xf numFmtId="0" fontId="0" fillId="0" borderId="44" xfId="0" applyFill="1" applyBorder="1" applyAlignment="1"/>
    <xf numFmtId="2" fontId="14" fillId="0" borderId="13" xfId="0" applyNumberFormat="1" applyFont="1" applyFill="1" applyBorder="1" applyAlignment="1">
      <alignment horizontal="center" wrapText="1"/>
    </xf>
    <xf numFmtId="0" fontId="0" fillId="0" borderId="19" xfId="0" applyFill="1" applyBorder="1" applyAlignment="1">
      <alignment vertical="center"/>
    </xf>
    <xf numFmtId="0" fontId="0" fillId="0" borderId="43" xfId="0" applyFill="1" applyBorder="1" applyAlignment="1"/>
    <xf numFmtId="0" fontId="5" fillId="0" borderId="14" xfId="0" applyFont="1" applyFill="1" applyBorder="1" applyAlignment="1">
      <alignment horizontal="center"/>
    </xf>
    <xf numFmtId="2" fontId="5" fillId="0" borderId="14" xfId="0" applyNumberFormat="1" applyFont="1" applyFill="1" applyBorder="1" applyAlignment="1">
      <alignment horizontal="center"/>
    </xf>
    <xf numFmtId="44" fontId="5" fillId="0" borderId="14" xfId="1" applyFont="1" applyFill="1" applyBorder="1" applyAlignment="1">
      <alignment horizontal="center"/>
    </xf>
    <xf numFmtId="2" fontId="3" fillId="0" borderId="14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0" fontId="3" fillId="0" borderId="14" xfId="0" applyFont="1" applyFill="1" applyBorder="1"/>
    <xf numFmtId="2" fontId="3" fillId="0" borderId="13" xfId="0" applyNumberFormat="1" applyFont="1" applyFill="1" applyBorder="1"/>
    <xf numFmtId="2" fontId="3" fillId="0" borderId="14" xfId="0" applyNumberFormat="1" applyFont="1" applyFill="1" applyBorder="1"/>
    <xf numFmtId="0" fontId="4" fillId="0" borderId="20" xfId="0" applyFont="1" applyFill="1" applyBorder="1" applyAlignment="1">
      <alignment horizontal="justify"/>
    </xf>
    <xf numFmtId="0" fontId="3" fillId="0" borderId="19" xfId="0" applyFont="1" applyFill="1" applyBorder="1"/>
    <xf numFmtId="0" fontId="3" fillId="0" borderId="18" xfId="0" applyFont="1" applyFill="1" applyBorder="1"/>
    <xf numFmtId="0" fontId="4" fillId="0" borderId="15" xfId="0" applyFont="1" applyFill="1" applyBorder="1" applyAlignment="1">
      <alignment horizontal="justify"/>
    </xf>
    <xf numFmtId="0" fontId="3" fillId="0" borderId="13" xfId="0" applyFont="1" applyFill="1" applyBorder="1"/>
    <xf numFmtId="2" fontId="14" fillId="3" borderId="14" xfId="0" applyNumberFormat="1" applyFont="1" applyFill="1" applyBorder="1" applyAlignment="1">
      <alignment horizontal="center" wrapText="1"/>
    </xf>
    <xf numFmtId="2" fontId="0" fillId="3" borderId="0" xfId="0" applyNumberFormat="1" applyFill="1"/>
    <xf numFmtId="0" fontId="20" fillId="0" borderId="0" xfId="0" applyFont="1"/>
    <xf numFmtId="2" fontId="21" fillId="0" borderId="14" xfId="0" applyNumberFormat="1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2" fontId="20" fillId="0" borderId="14" xfId="0" applyNumberFormat="1" applyFont="1" applyBorder="1" applyAlignment="1">
      <alignment horizontal="center"/>
    </xf>
    <xf numFmtId="20" fontId="20" fillId="0" borderId="14" xfId="0" applyNumberFormat="1" applyFont="1" applyBorder="1"/>
    <xf numFmtId="0" fontId="20" fillId="0" borderId="0" xfId="0" applyFont="1" applyAlignment="1">
      <alignment horizontal="center"/>
    </xf>
    <xf numFmtId="0" fontId="20" fillId="0" borderId="14" xfId="0" applyFont="1" applyBorder="1"/>
    <xf numFmtId="0" fontId="21" fillId="0" borderId="14" xfId="0" applyFont="1" applyBorder="1"/>
    <xf numFmtId="2" fontId="20" fillId="0" borderId="14" xfId="0" applyNumberFormat="1" applyFont="1" applyBorder="1"/>
    <xf numFmtId="0" fontId="2" fillId="0" borderId="2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3" fillId="0" borderId="40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3" fillId="0" borderId="33" xfId="0" applyFont="1" applyBorder="1" applyAlignment="1">
      <alignment horizontal="left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2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2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7" fillId="0" borderId="17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5" fillId="0" borderId="28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4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14" fontId="3" fillId="0" borderId="34" xfId="0" applyNumberFormat="1" applyFont="1" applyBorder="1" applyAlignment="1">
      <alignment horizontal="center"/>
    </xf>
    <xf numFmtId="14" fontId="3" fillId="0" borderId="33" xfId="0" applyNumberFormat="1" applyFont="1" applyBorder="1" applyAlignment="1">
      <alignment horizontal="center"/>
    </xf>
    <xf numFmtId="0" fontId="2" fillId="0" borderId="4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9" fillId="4" borderId="48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7" xfId="0" applyFill="1" applyBorder="1" applyAlignment="1">
      <alignment horizontal="center"/>
    </xf>
    <xf numFmtId="0" fontId="0" fillId="4" borderId="49" xfId="0" applyFill="1" applyBorder="1" applyAlignment="1">
      <alignment horizontal="center"/>
    </xf>
    <xf numFmtId="0" fontId="19" fillId="4" borderId="7" xfId="0" applyFont="1" applyFill="1" applyBorder="1" applyAlignment="1">
      <alignment horizontal="center"/>
    </xf>
    <xf numFmtId="0" fontId="19" fillId="4" borderId="49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2" fontId="1" fillId="0" borderId="47" xfId="0" applyNumberFormat="1" applyFont="1" applyBorder="1" applyAlignment="1">
      <alignment horizontal="center" vertical="center"/>
    </xf>
    <xf numFmtId="2" fontId="1" fillId="0" borderId="46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4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48" xfId="0" applyFont="1" applyBorder="1" applyAlignment="1">
      <alignment horizontal="center" wrapText="1"/>
    </xf>
    <xf numFmtId="0" fontId="2" fillId="0" borderId="4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14" fontId="3" fillId="0" borderId="47" xfId="0" applyNumberFormat="1" applyFont="1" applyBorder="1" applyAlignment="1">
      <alignment horizontal="center"/>
    </xf>
    <xf numFmtId="14" fontId="3" fillId="0" borderId="8" xfId="0" applyNumberFormat="1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20" fillId="0" borderId="14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752476</xdr:colOff>
      <xdr:row>9</xdr:row>
      <xdr:rowOff>19050</xdr:rowOff>
    </xdr:from>
    <xdr:to>
      <xdr:col>2</xdr:col>
      <xdr:colOff>1790700</xdr:colOff>
      <xdr:row>11</xdr:row>
      <xdr:rowOff>70757</xdr:rowOff>
    </xdr:to>
    <xdr:sp macro="" textlink="">
      <xdr:nvSpPr>
        <xdr:cNvPr id="2" name="WordArt 115">
          <a:extLst>
            <a:ext uri="{FF2B5EF4-FFF2-40B4-BE49-F238E27FC236}">
              <a16:creationId xmlns:a16="http://schemas.microsoft.com/office/drawing/2014/main" id="{D4C28EC5-EF26-4AA2-9563-4DC99A30E6E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276476" y="1733550"/>
          <a:ext cx="9524" cy="432707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es-CO" sz="36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D8D8D8"/>
            </a:solidFill>
            <a:effectLst/>
            <a:latin typeface="Edwardian Script ITC"/>
          </a:endParaRPr>
        </a:p>
      </xdr:txBody>
    </xdr:sp>
    <xdr:clientData/>
  </xdr:twoCellAnchor>
  <xdr:twoCellAnchor editAs="oneCell">
    <xdr:from>
      <xdr:col>0</xdr:col>
      <xdr:colOff>0</xdr:colOff>
      <xdr:row>9</xdr:row>
      <xdr:rowOff>23812</xdr:rowOff>
    </xdr:from>
    <xdr:to>
      <xdr:col>5</xdr:col>
      <xdr:colOff>631031</xdr:colOff>
      <xdr:row>35</xdr:row>
      <xdr:rowOff>123965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4CF00B-3DA7-4BE9-90BE-1ADAB4CDDB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376" t="16437" r="13856" b="20028"/>
        <a:stretch/>
      </xdr:blipFill>
      <xdr:spPr>
        <a:xfrm>
          <a:off x="0" y="1893093"/>
          <a:ext cx="8893969" cy="578643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9</xdr:row>
      <xdr:rowOff>23814</xdr:rowOff>
    </xdr:from>
    <xdr:to>
      <xdr:col>5</xdr:col>
      <xdr:colOff>666749</xdr:colOff>
      <xdr:row>35</xdr:row>
      <xdr:rowOff>135871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5B84837-3D83-43A9-BC06-833BF78CAA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0054" t="21183" r="29029" b="38534"/>
        <a:stretch/>
      </xdr:blipFill>
      <xdr:spPr>
        <a:xfrm>
          <a:off x="0" y="1893095"/>
          <a:ext cx="8929687" cy="579834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752476</xdr:colOff>
      <xdr:row>9</xdr:row>
      <xdr:rowOff>19050</xdr:rowOff>
    </xdr:from>
    <xdr:to>
      <xdr:col>2</xdr:col>
      <xdr:colOff>1790700</xdr:colOff>
      <xdr:row>11</xdr:row>
      <xdr:rowOff>0</xdr:rowOff>
    </xdr:to>
    <xdr:sp macro="" textlink="">
      <xdr:nvSpPr>
        <xdr:cNvPr id="2" name="WordArt 115">
          <a:extLst>
            <a:ext uri="{FF2B5EF4-FFF2-40B4-BE49-F238E27FC236}">
              <a16:creationId xmlns:a16="http://schemas.microsoft.com/office/drawing/2014/main" id="{E4F9323C-8011-426B-B457-B7956D05271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14726" y="1885950"/>
          <a:ext cx="1038224" cy="3714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es-CO" sz="36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D8D8D8"/>
            </a:solidFill>
            <a:effectLst/>
            <a:latin typeface="Edwardian Script ITC"/>
          </a:endParaRPr>
        </a:p>
      </xdr:txBody>
    </xdr:sp>
    <xdr:clientData/>
  </xdr:twoCellAnchor>
  <xdr:twoCellAnchor editAs="oneCell">
    <xdr:from>
      <xdr:col>0</xdr:col>
      <xdr:colOff>0</xdr:colOff>
      <xdr:row>9</xdr:row>
      <xdr:rowOff>47625</xdr:rowOff>
    </xdr:from>
    <xdr:to>
      <xdr:col>5</xdr:col>
      <xdr:colOff>648540</xdr:colOff>
      <xdr:row>42</xdr:row>
      <xdr:rowOff>5835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EDD5541-699D-45FB-97BD-2F4260C4D2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553" t="24657" r="27139" b="22559"/>
        <a:stretch/>
      </xdr:blipFill>
      <xdr:spPr>
        <a:xfrm>
          <a:off x="0" y="1920875"/>
          <a:ext cx="8935290" cy="627646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752476</xdr:colOff>
      <xdr:row>9</xdr:row>
      <xdr:rowOff>19050</xdr:rowOff>
    </xdr:from>
    <xdr:to>
      <xdr:col>2</xdr:col>
      <xdr:colOff>1790700</xdr:colOff>
      <xdr:row>11</xdr:row>
      <xdr:rowOff>0</xdr:rowOff>
    </xdr:to>
    <xdr:sp macro="" textlink="">
      <xdr:nvSpPr>
        <xdr:cNvPr id="2" name="WordArt 115">
          <a:extLst>
            <a:ext uri="{FF2B5EF4-FFF2-40B4-BE49-F238E27FC236}">
              <a16:creationId xmlns:a16="http://schemas.microsoft.com/office/drawing/2014/main" id="{AEBBC588-DC98-44CA-89D4-CD2247043D1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14726" y="1885950"/>
          <a:ext cx="1038224" cy="3714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es-CO" sz="36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D8D8D8"/>
            </a:solidFill>
            <a:effectLst/>
            <a:latin typeface="Edwardian Script ITC"/>
          </a:endParaRPr>
        </a:p>
      </xdr:txBody>
    </xdr:sp>
    <xdr:clientData/>
  </xdr:twoCellAnchor>
  <xdr:twoCellAnchor editAs="oneCell">
    <xdr:from>
      <xdr:col>0</xdr:col>
      <xdr:colOff>40821</xdr:colOff>
      <xdr:row>11</xdr:row>
      <xdr:rowOff>40821</xdr:rowOff>
    </xdr:from>
    <xdr:to>
      <xdr:col>5</xdr:col>
      <xdr:colOff>689361</xdr:colOff>
      <xdr:row>43</xdr:row>
      <xdr:rowOff>122563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E4405A-2442-4A8F-8A12-1EDE3DF542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553" t="24657" r="27139" b="22559"/>
        <a:stretch/>
      </xdr:blipFill>
      <xdr:spPr>
        <a:xfrm>
          <a:off x="40821" y="2313214"/>
          <a:ext cx="8935290" cy="62865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447675</xdr:colOff>
      <xdr:row>0</xdr:row>
      <xdr:rowOff>47625</xdr:rowOff>
    </xdr:from>
    <xdr:ext cx="5734050" cy="4210050"/>
    <xdr:pic>
      <xdr:nvPicPr>
        <xdr:cNvPr id="2" name="Imagen 1">
          <a:extLst>
            <a:ext uri="{FF2B5EF4-FFF2-40B4-BE49-F238E27FC236}">
              <a16:creationId xmlns:a16="http://schemas.microsoft.com/office/drawing/2014/main" id="{E142C7ED-DC2E-4EF4-8E9D-5E08E85FB9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607" t="22225" r="41036" b="36844"/>
        <a:stretch/>
      </xdr:blipFill>
      <xdr:spPr>
        <a:xfrm>
          <a:off x="8829675" y="47625"/>
          <a:ext cx="5734050" cy="4210050"/>
        </a:xfrm>
        <a:prstGeom prst="rect">
          <a:avLst/>
        </a:prstGeom>
      </xdr:spPr>
    </xdr:pic>
    <xdr:clientData/>
  </xdr:oneCellAnchor>
  <xdr:oneCellAnchor>
    <xdr:from>
      <xdr:col>11</xdr:col>
      <xdr:colOff>495300</xdr:colOff>
      <xdr:row>22</xdr:row>
      <xdr:rowOff>76200</xdr:rowOff>
    </xdr:from>
    <xdr:ext cx="5676900" cy="1819275"/>
    <xdr:pic>
      <xdr:nvPicPr>
        <xdr:cNvPr id="3" name="Imagen 2">
          <a:extLst>
            <a:ext uri="{FF2B5EF4-FFF2-40B4-BE49-F238E27FC236}">
              <a16:creationId xmlns:a16="http://schemas.microsoft.com/office/drawing/2014/main" id="{5567AD67-EF85-4CAA-9788-F3820630AF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157" t="22503" r="58797" b="59809"/>
        <a:stretch/>
      </xdr:blipFill>
      <xdr:spPr>
        <a:xfrm>
          <a:off x="8877300" y="4267200"/>
          <a:ext cx="5676900" cy="181927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yecto\PROGRAMACIONES\copia%20s\MBS%202009\Proy%202009\CA&#209;O%20BLANCO%20-%20GUAVIARE%202009\Definitivo%20C.B.2%20-09\ca&#241;o%20blanco%20I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1_02_26_Cantidades%20Concreto%20Muro%20Conten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PU "/>
      <sheetName val="INSUMOS"/>
      <sheetName val="1,1,1 Campamt"/>
      <sheetName val="1,1,4 Localiz Equipo"/>
      <sheetName val="1,3,2 Dm Cubiert"/>
      <sheetName val="1,3,3 Dm Muro"/>
      <sheetName val="1,3,4 Dm cimiento"/>
      <sheetName val="1,3,5 Dm Vig-colum"/>
      <sheetName val="1,3,6 Dm Placa Maciza"/>
      <sheetName val="1,3,7 Dm Manual"/>
      <sheetName val="1,4,2 Traslado postes"/>
      <sheetName val="1,4,3 Arb 5"/>
      <sheetName val="1,4,4 Arb 10"/>
      <sheetName val="1,4,5 Arb 15"/>
      <sheetName val="1,4,6 Arb 20"/>
      <sheetName val="1,4,7 Arb +20"/>
      <sheetName val="1,4,8 Traslado Arb"/>
      <sheetName val="2,1,1 Exc Mec"/>
      <sheetName val="2,1,3 Exc M Sub base"/>
      <sheetName val="2,1,5 Relleno M Común"/>
      <sheetName val="2,1,6  Rellenos M Selec"/>
      <sheetName val="2,2,2 Concr Ciclopeo"/>
      <sheetName val="2,2,11 Placas cont= 0,15"/>
      <sheetName val="3,4,1 Caja inspección 0,60 "/>
      <sheetName val="3,4,10 Caja inspección 1,00"/>
      <sheetName val="3,5,1 Exc Man "/>
      <sheetName val="3,5,4 Relleno M Común "/>
      <sheetName val="4,3,2 Caseton"/>
      <sheetName val="4,3,6 Placa maciza 0,20"/>
      <sheetName val="4,3,3 Metal deck 0,10 m"/>
      <sheetName val="4,3,7 Placa maciza 0,10"/>
      <sheetName val="4,3,8 Placa maciza 0,15"/>
      <sheetName val="4,4,1 Escalera"/>
      <sheetName val="4,3,9 Placa maciza 0,12"/>
      <sheetName val="4,3,10 losa alig 0.35"/>
      <sheetName val="4,3,11 losa alig 0.45"/>
      <sheetName val="4,4,2 Rampas"/>
      <sheetName val="4,4,4 POZO CONCRETO"/>
      <sheetName val="4,4,5 Escel metaldeck"/>
      <sheetName val="4,6,2,4 Perfil Anterior"/>
      <sheetName val="5,1,6 Bloq Conc Estruc 014"/>
      <sheetName val="4,6,2,5 Anclaje Col-Viga"/>
      <sheetName val="4,6,2,7 Columna 100"/>
      <sheetName val="4,6,2,8 Viga 60x120"/>
      <sheetName val="4,6,2,9 Viga 60x140"/>
      <sheetName val="4,6,2,10 Viga 65x180"/>
      <sheetName val="5,1,7 Bloq Conc Estruc 019"/>
      <sheetName val="5,1,8 BLOQUE CONCRETO 0,09"/>
      <sheetName val="5,4,1 Mort 1-4 "/>
      <sheetName val="5,5,2 Acero 60000 mamp"/>
      <sheetName val="6,1,1 Alfajias"/>
      <sheetName val="6,1,18 Cañuela Per"/>
      <sheetName val="7,1,1,1 Acometida PVC-P"/>
      <sheetName val="7,1,2,3 Flotador 1"/>
      <sheetName val="7,1,2,4 Tanque Plastico"/>
      <sheetName val="7,1,2,4 Tanque Plastico (6)"/>
      <sheetName val="7,1,6,1 Acometida media"/>
      <sheetName val="7,1,6,3 Registro PD media"/>
      <sheetName val="7,1,6,4 Registro 1 plg"/>
      <sheetName val="7,1,6,5 Registro 114"/>
      <sheetName val="7,1,6,6 Registro 2"/>
      <sheetName val="7,1,6,7 Acometida 1 14"/>
      <sheetName val="7,1,6,8 Acometida 2"/>
      <sheetName val="7,1,6,10 Acometida 1 12"/>
      <sheetName val="7,1,6,12 Acometida 2"/>
      <sheetName val="7,1,6,14 Acometida 2½PL "/>
      <sheetName val="7,1,8,4 P Agua Fria Orinales"/>
      <sheetName val="7,1,8,7 P Agua Fria Pocetas"/>
      <sheetName val="7,1,9,4 P Sanitario Orinales"/>
      <sheetName val="7,1,9,7 P Sanitario Pocetas"/>
      <sheetName val="7,1,10,5 Sanit 3"/>
      <sheetName val="7,1,11,2 Acomet lluvia 2"/>
      <sheetName val="7,1,11,5 Bajante PVC "/>
      <sheetName val="8,1,2 Roseta"/>
      <sheetName val="8,1,8 toma GFCI"/>
      <sheetName val="8,3,1 Canalización"/>
      <sheetName val="8,3,2 Cableado"/>
      <sheetName val="8,3,3 TG 114"/>
      <sheetName val="8,3,4 Cableado 2"/>
      <sheetName val="8,3,5 Canal PVC 1&quot;"/>
      <sheetName val="8,3,6 Canal PVC 1&quot; fachada"/>
      <sheetName val="8,3,7 TG 1&quot;"/>
      <sheetName val="8,3,9 Acometida 3x6"/>
      <sheetName val="8,3,10 Canalización 2X114"/>
      <sheetName val="8,3,11 PVC 114&quot; fachada "/>
      <sheetName val="8,3,12 Percha"/>
      <sheetName val="8,3,13 Acometida 3x8"/>
      <sheetName val="8,3,14 Acometida 3x2"/>
      <sheetName val="8,3,15 Canalización1 12"/>
      <sheetName val="8,3,16 PVC 112&quot; fachada"/>
      <sheetName val="8,3,17 TG 1 12"/>
      <sheetName val="8,3,18 Acometida 2 x 8"/>
      <sheetName val="8,3,19 Acometida 3x10"/>
      <sheetName val="8,3,21 Canalización zona d 1 12"/>
      <sheetName val="8,3,22 Canalización zona d 1&quot;"/>
      <sheetName val="8,3,23 Canalización zona du 114"/>
      <sheetName val="8,3,24 Encauchetado 3x10"/>
      <sheetName val="8,3,25 Cinta Band It"/>
      <sheetName val="8,3,26 Soporte cable Antifraude"/>
      <sheetName val="8,3,27 Canal PVC 3 4&quot;"/>
      <sheetName val="8,4,1 Tablero 18 Circuitos"/>
      <sheetName val="8,4,2 Tablero 12 Circuitos"/>
      <sheetName val="8,4,3 Tablero 16 circuitos"/>
      <sheetName val="8,4,4 Interrruptor Tripo"/>
      <sheetName val="8,4,5 CAJ MEDIDOR"/>
      <sheetName val="8,4,6 Interr bipol"/>
      <sheetName val="8,4,8 Interr 2 40 60 "/>
      <sheetName val="8,4,10 CAJ  2 CIRCUITOS"/>
      <sheetName val="8,4,11 CAJ  4 CIRCUITOS"/>
      <sheetName val="8,4,12 Interr 2 70 "/>
      <sheetName val="8,4,14 Tablero 24 circuitos"/>
      <sheetName val="8,11,1 Camara CS274"/>
      <sheetName val="8,11,2 Camara CS275"/>
      <sheetName val="8,11,3 Camara CS276"/>
      <sheetName val="9,1,3 Pañete Exteriores"/>
      <sheetName val="9,2,1 Pañete bajo placa"/>
      <sheetName val="10,4,2 Escalera en Granito"/>
      <sheetName val="11,1,4 foil aluminio"/>
      <sheetName val="11,2,4,2 Cubierta placa"/>
      <sheetName val="12,2,1,1 Marcos puerta"/>
      <sheetName val="12,2,1,3 Puerta S niños"/>
      <sheetName val="12,2,2,3 Baranda Malla"/>
      <sheetName val=" 12,2,2,4 Baranda tubo"/>
      <sheetName val="12.2.2.5 Pasamanos 3"/>
      <sheetName val="12,2,3,3 Rejas Puerta baño"/>
      <sheetName val="12,2,3,4 Reja Ventilación"/>
      <sheetName val="12,2,4,1 CORTASOL"/>
      <sheetName val="12,2,4,4 Ventana Malla"/>
      <sheetName val="16,1,4 Orinal "/>
      <sheetName val="16,2,1 Puerta PVC aulas "/>
      <sheetName val="16,2,2 Puerta PVC Baterias"/>
      <sheetName val="16,2,6 Rejilla"/>
      <sheetName val="17,2,3 Divisiones 0,06"/>
      <sheetName val="17,2,4 Divisiones baños "/>
      <sheetName val="18,1,3 Vinilo con estuco"/>
      <sheetName val="18,1,5 Vinilo Cielos "/>
      <sheetName val="20,2,2 Sardinel"/>
      <sheetName val="20,4,4 Arborización"/>
      <sheetName val="Pasamanos 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1"/>
      <sheetName val="tramo 6,0m cantidad L"/>
      <sheetName val="tramo 6,0m cantidad &quot;u&quot;"/>
      <sheetName val="cantidades concreto limpieza"/>
    </sheetNames>
    <sheetDataSet>
      <sheetData sheetId="0"/>
      <sheetData sheetId="1">
        <row r="13">
          <cell r="M13">
            <v>0.69000000000000006</v>
          </cell>
        </row>
        <row r="22">
          <cell r="M22">
            <v>0.69000000000000006</v>
          </cell>
        </row>
        <row r="28">
          <cell r="M28">
            <v>0.69000000000000006</v>
          </cell>
        </row>
      </sheetData>
      <sheetData sheetId="2">
        <row r="13">
          <cell r="M13">
            <v>1.0500000000000003</v>
          </cell>
        </row>
        <row r="28">
          <cell r="M28">
            <v>1.0500000000000003</v>
          </cell>
        </row>
        <row r="33">
          <cell r="M33">
            <v>1.0500000000000003</v>
          </cell>
        </row>
        <row r="38">
          <cell r="M38">
            <v>1.0500000000000003</v>
          </cell>
        </row>
        <row r="43">
          <cell r="M43">
            <v>0.84875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D2965-C731-4BC6-A79B-B567FD160C85}">
  <sheetPr>
    <pageSetUpPr fitToPage="1"/>
  </sheetPr>
  <dimension ref="A1:M50"/>
  <sheetViews>
    <sheetView showGridLines="0" topLeftCell="C6" zoomScale="85" zoomScaleNormal="85" zoomScaleSheetLayoutView="80" workbookViewId="0">
      <selection activeCell="K40" sqref="K40"/>
    </sheetView>
  </sheetViews>
  <sheetFormatPr baseColWidth="10" defaultRowHeight="15" x14ac:dyDescent="0.25"/>
  <cols>
    <col min="1" max="1" width="18.140625" customWidth="1"/>
    <col min="2" max="2" width="23.28515625" customWidth="1"/>
    <col min="3" max="3" width="29" customWidth="1"/>
    <col min="4" max="4" width="31.140625" customWidth="1"/>
    <col min="5" max="5" width="22.5703125" customWidth="1"/>
    <col min="6" max="6" width="10.42578125" customWidth="1"/>
    <col min="7" max="7" width="25.7109375" customWidth="1"/>
    <col min="8" max="8" width="15" customWidth="1"/>
    <col min="9" max="10" width="15.85546875" customWidth="1"/>
    <col min="11" max="11" width="15" customWidth="1"/>
    <col min="12" max="12" width="19" customWidth="1"/>
    <col min="13" max="13" width="23.5703125" customWidth="1"/>
    <col min="17" max="17" width="22.28515625" customWidth="1"/>
    <col min="18" max="18" width="28.7109375" customWidth="1"/>
    <col min="19" max="19" width="31" customWidth="1"/>
    <col min="20" max="20" width="28.42578125" customWidth="1"/>
    <col min="21" max="21" width="28.140625" customWidth="1"/>
    <col min="22" max="22" width="26.5703125" customWidth="1"/>
    <col min="23" max="23" width="27.85546875" customWidth="1"/>
    <col min="24" max="24" width="20.7109375" customWidth="1"/>
    <col min="25" max="25" width="19.7109375" customWidth="1"/>
    <col min="26" max="26" width="19.28515625" customWidth="1"/>
    <col min="27" max="27" width="20" customWidth="1"/>
    <col min="28" max="28" width="22.140625" customWidth="1"/>
  </cols>
  <sheetData>
    <row r="1" spans="1:13" ht="15" customHeight="1" x14ac:dyDescent="0.25">
      <c r="A1" s="191"/>
      <c r="B1" s="192"/>
      <c r="C1" s="197" t="s">
        <v>0</v>
      </c>
      <c r="D1" s="198"/>
      <c r="E1" s="198"/>
      <c r="F1" s="198"/>
      <c r="G1" s="198"/>
      <c r="H1" s="198"/>
      <c r="I1" s="198"/>
      <c r="J1" s="198"/>
      <c r="K1" s="199"/>
      <c r="L1" s="177"/>
      <c r="M1" s="206"/>
    </row>
    <row r="2" spans="1:13" ht="15" customHeight="1" x14ac:dyDescent="0.25">
      <c r="A2" s="193"/>
      <c r="B2" s="194"/>
      <c r="C2" s="200"/>
      <c r="D2" s="201"/>
      <c r="E2" s="201"/>
      <c r="F2" s="201"/>
      <c r="G2" s="201"/>
      <c r="H2" s="201"/>
      <c r="I2" s="201"/>
      <c r="J2" s="201"/>
      <c r="K2" s="202"/>
      <c r="L2" s="207"/>
      <c r="M2" s="166"/>
    </row>
    <row r="3" spans="1:13" ht="15" customHeight="1" x14ac:dyDescent="0.25">
      <c r="A3" s="193"/>
      <c r="B3" s="194"/>
      <c r="C3" s="200"/>
      <c r="D3" s="201"/>
      <c r="E3" s="201"/>
      <c r="F3" s="201"/>
      <c r="G3" s="201"/>
      <c r="H3" s="201"/>
      <c r="I3" s="201"/>
      <c r="J3" s="201"/>
      <c r="K3" s="202"/>
      <c r="L3" s="207"/>
      <c r="M3" s="166"/>
    </row>
    <row r="4" spans="1:13" ht="15.75" customHeight="1" thickBot="1" x14ac:dyDescent="0.3">
      <c r="A4" s="195"/>
      <c r="B4" s="196"/>
      <c r="C4" s="203"/>
      <c r="D4" s="204"/>
      <c r="E4" s="204"/>
      <c r="F4" s="204"/>
      <c r="G4" s="204"/>
      <c r="H4" s="204"/>
      <c r="I4" s="204"/>
      <c r="J4" s="204"/>
      <c r="K4" s="205"/>
      <c r="L4" s="208"/>
      <c r="M4" s="209"/>
    </row>
    <row r="5" spans="1:13" x14ac:dyDescent="0.25">
      <c r="A5" s="210" t="s">
        <v>10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2"/>
    </row>
    <row r="6" spans="1:13" x14ac:dyDescent="0.25">
      <c r="A6" s="213" t="s">
        <v>16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5"/>
    </row>
    <row r="7" spans="1:13" ht="15.75" thickBot="1" x14ac:dyDescent="0.3">
      <c r="A7" s="185" t="s">
        <v>11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7"/>
    </row>
    <row r="8" spans="1:13" x14ac:dyDescent="0.25">
      <c r="A8" s="45" t="s">
        <v>12</v>
      </c>
      <c r="B8" s="44" t="s">
        <v>13</v>
      </c>
      <c r="C8" s="216" t="s">
        <v>14</v>
      </c>
      <c r="D8" s="217"/>
      <c r="E8" s="217"/>
      <c r="F8" s="218"/>
      <c r="G8" s="44"/>
      <c r="H8" s="43">
        <v>0.5</v>
      </c>
      <c r="I8" s="42"/>
      <c r="J8" s="42"/>
      <c r="K8" s="42"/>
      <c r="L8" s="182" t="s">
        <v>15</v>
      </c>
      <c r="M8" s="219"/>
    </row>
    <row r="9" spans="1:13" ht="25.5" customHeight="1" thickBot="1" x14ac:dyDescent="0.3">
      <c r="A9" s="41" t="s">
        <v>17</v>
      </c>
      <c r="B9" s="40" t="s">
        <v>19</v>
      </c>
      <c r="C9" s="220" t="s">
        <v>18</v>
      </c>
      <c r="D9" s="221"/>
      <c r="E9" s="221"/>
      <c r="F9" s="222"/>
      <c r="G9" s="40"/>
      <c r="H9" s="188" t="s">
        <v>1</v>
      </c>
      <c r="I9" s="189"/>
      <c r="J9" s="189"/>
      <c r="K9" s="190"/>
      <c r="L9" s="223">
        <f>+DATE(2021,2,2)</f>
        <v>44229</v>
      </c>
      <c r="M9" s="224"/>
    </row>
    <row r="10" spans="1:13" x14ac:dyDescent="0.25">
      <c r="A10" s="177"/>
      <c r="B10" s="178"/>
      <c r="C10" s="178"/>
      <c r="D10" s="178"/>
      <c r="E10" s="178"/>
      <c r="F10" s="179"/>
      <c r="G10" s="180" t="s">
        <v>9</v>
      </c>
      <c r="H10" s="182" t="s">
        <v>2</v>
      </c>
      <c r="I10" s="183"/>
      <c r="J10" s="183"/>
      <c r="K10" s="184"/>
      <c r="L10" s="39"/>
      <c r="M10" s="159" t="s">
        <v>3</v>
      </c>
    </row>
    <row r="11" spans="1:13" ht="15.75" customHeight="1" thickBot="1" x14ac:dyDescent="0.3">
      <c r="A11" s="38"/>
      <c r="B11" s="50"/>
      <c r="C11" s="38"/>
      <c r="D11" s="38"/>
      <c r="E11" s="38"/>
      <c r="F11" s="38"/>
      <c r="G11" s="181"/>
      <c r="H11" s="37" t="s">
        <v>4</v>
      </c>
      <c r="I11" s="37" t="s">
        <v>5</v>
      </c>
      <c r="J11" s="37" t="s">
        <v>6</v>
      </c>
      <c r="K11" s="53" t="s">
        <v>20</v>
      </c>
      <c r="L11" s="37" t="s">
        <v>7</v>
      </c>
      <c r="M11" s="160"/>
    </row>
    <row r="12" spans="1:13" x14ac:dyDescent="0.25">
      <c r="A12" s="30"/>
      <c r="B12" s="15"/>
      <c r="C12" s="15"/>
      <c r="D12" s="15"/>
      <c r="E12" s="15"/>
      <c r="F12" s="15"/>
      <c r="G12" s="51"/>
      <c r="H12" s="36"/>
      <c r="I12" s="36"/>
      <c r="J12" s="35"/>
      <c r="K12" s="33" t="s">
        <v>21</v>
      </c>
      <c r="L12" s="36"/>
      <c r="M12" s="35"/>
    </row>
    <row r="13" spans="1:13" ht="41.25" customHeight="1" x14ac:dyDescent="0.25">
      <c r="A13" s="30"/>
      <c r="B13" s="15"/>
      <c r="C13" s="15"/>
      <c r="D13" s="15"/>
      <c r="E13" s="15"/>
      <c r="F13" s="15"/>
      <c r="G13" s="52" t="s">
        <v>22</v>
      </c>
      <c r="H13" s="55">
        <v>0.3</v>
      </c>
      <c r="I13" s="56">
        <v>3</v>
      </c>
      <c r="J13" s="57">
        <v>9</v>
      </c>
      <c r="K13" s="56">
        <v>1.67</v>
      </c>
      <c r="L13" s="56">
        <v>7</v>
      </c>
      <c r="M13" s="58">
        <f>((H13*I13*J13)+K13)*L13</f>
        <v>68.39</v>
      </c>
    </row>
    <row r="14" spans="1:13" x14ac:dyDescent="0.25">
      <c r="A14" s="30"/>
      <c r="B14" s="15"/>
      <c r="C14" s="15"/>
      <c r="D14" s="15"/>
      <c r="E14" s="15"/>
      <c r="F14" s="15"/>
      <c r="G14" s="52"/>
      <c r="H14" s="55">
        <v>0.3</v>
      </c>
      <c r="I14" s="56">
        <v>3</v>
      </c>
      <c r="J14" s="56">
        <v>8.4</v>
      </c>
      <c r="K14" s="56">
        <v>1.67</v>
      </c>
      <c r="L14" s="56">
        <v>1</v>
      </c>
      <c r="M14" s="58">
        <f t="shared" ref="M14:M21" si="0">((H14*I14*J14)+K14)*L14</f>
        <v>9.23</v>
      </c>
    </row>
    <row r="15" spans="1:13" x14ac:dyDescent="0.25">
      <c r="A15" s="30"/>
      <c r="B15" s="15"/>
      <c r="C15" s="15"/>
      <c r="D15" s="15"/>
      <c r="E15" s="15"/>
      <c r="F15" s="15"/>
      <c r="G15" s="52"/>
      <c r="H15" s="55">
        <v>0.3</v>
      </c>
      <c r="I15" s="56">
        <v>3</v>
      </c>
      <c r="J15" s="56">
        <v>2.7</v>
      </c>
      <c r="K15" s="56">
        <v>1.67</v>
      </c>
      <c r="L15" s="56">
        <v>1</v>
      </c>
      <c r="M15" s="58">
        <f t="shared" si="0"/>
        <v>4.0999999999999996</v>
      </c>
    </row>
    <row r="16" spans="1:13" x14ac:dyDescent="0.25">
      <c r="A16" s="30"/>
      <c r="B16" s="15"/>
      <c r="C16" s="15"/>
      <c r="D16" s="15"/>
      <c r="E16" s="15"/>
      <c r="F16" s="15"/>
      <c r="G16" s="34"/>
      <c r="H16" s="55">
        <v>0.3</v>
      </c>
      <c r="I16" s="64">
        <v>3</v>
      </c>
      <c r="J16" s="56">
        <v>6</v>
      </c>
      <c r="K16" s="59">
        <v>1.67</v>
      </c>
      <c r="L16" s="56">
        <v>1</v>
      </c>
      <c r="M16" s="58">
        <f t="shared" si="0"/>
        <v>7.0699999999999994</v>
      </c>
    </row>
    <row r="17" spans="1:13" x14ac:dyDescent="0.25">
      <c r="A17" s="30"/>
      <c r="B17" s="15"/>
      <c r="C17" s="15"/>
      <c r="D17" s="15"/>
      <c r="E17" s="15"/>
      <c r="F17" s="15"/>
      <c r="G17" s="10"/>
      <c r="H17" s="55">
        <v>0.3</v>
      </c>
      <c r="I17" s="64">
        <v>3</v>
      </c>
      <c r="J17" s="56">
        <v>3.5</v>
      </c>
      <c r="K17" s="56">
        <v>1.67</v>
      </c>
      <c r="L17" s="56">
        <v>1</v>
      </c>
      <c r="M17" s="58">
        <f t="shared" si="0"/>
        <v>4.8199999999999994</v>
      </c>
    </row>
    <row r="18" spans="1:13" x14ac:dyDescent="0.25">
      <c r="A18" s="30"/>
      <c r="B18" s="15"/>
      <c r="C18" s="15"/>
      <c r="D18" s="15"/>
      <c r="E18" s="15"/>
      <c r="F18" s="15"/>
      <c r="G18" s="65"/>
      <c r="H18" s="55"/>
      <c r="I18" s="56"/>
      <c r="J18" s="56"/>
      <c r="K18" s="56"/>
      <c r="L18" s="56"/>
      <c r="M18" s="58">
        <f t="shared" si="0"/>
        <v>0</v>
      </c>
    </row>
    <row r="19" spans="1:13" x14ac:dyDescent="0.25">
      <c r="A19" s="30"/>
      <c r="B19" s="15"/>
      <c r="C19" s="15"/>
      <c r="D19" s="15"/>
      <c r="E19" s="15"/>
      <c r="F19" s="15"/>
      <c r="G19" s="10"/>
      <c r="H19" s="55"/>
      <c r="I19" s="56"/>
      <c r="J19" s="56">
        <f>+J13*L13+SUM(J14:J17)</f>
        <v>83.6</v>
      </c>
      <c r="K19" s="56"/>
      <c r="L19" s="56"/>
      <c r="M19" s="58">
        <f t="shared" si="0"/>
        <v>0</v>
      </c>
    </row>
    <row r="20" spans="1:13" x14ac:dyDescent="0.25">
      <c r="A20" s="30"/>
      <c r="B20" s="15"/>
      <c r="C20" s="15"/>
      <c r="D20" s="15"/>
      <c r="E20" s="15"/>
      <c r="F20" s="15"/>
      <c r="G20" s="65"/>
      <c r="H20" s="55"/>
      <c r="I20" s="56"/>
      <c r="J20" s="56"/>
      <c r="K20" s="56"/>
      <c r="L20" s="56"/>
      <c r="M20" s="58">
        <f t="shared" si="0"/>
        <v>0</v>
      </c>
    </row>
    <row r="21" spans="1:13" x14ac:dyDescent="0.25">
      <c r="A21" s="30"/>
      <c r="B21" s="15"/>
      <c r="C21" s="15"/>
      <c r="D21" s="15"/>
      <c r="E21" s="15"/>
      <c r="F21" s="15"/>
      <c r="G21" s="10"/>
      <c r="H21" s="55"/>
      <c r="I21" s="56"/>
      <c r="J21" s="56"/>
      <c r="K21" s="56"/>
      <c r="L21" s="56"/>
      <c r="M21" s="58">
        <f t="shared" si="0"/>
        <v>0</v>
      </c>
    </row>
    <row r="22" spans="1:13" ht="45" x14ac:dyDescent="0.25">
      <c r="A22" s="30"/>
      <c r="B22" s="15"/>
      <c r="C22" s="15"/>
      <c r="D22" s="15"/>
      <c r="E22" s="15"/>
      <c r="F22" s="15"/>
      <c r="G22" s="65"/>
      <c r="H22" s="54" t="s">
        <v>24</v>
      </c>
      <c r="I22" s="61" t="s">
        <v>25</v>
      </c>
      <c r="J22" s="56"/>
      <c r="K22" s="56"/>
      <c r="L22" s="56"/>
      <c r="M22" s="58">
        <f>+SUM(M13:M21)</f>
        <v>93.609999999999985</v>
      </c>
    </row>
    <row r="23" spans="1:13" x14ac:dyDescent="0.25">
      <c r="A23" s="30"/>
      <c r="B23" s="15"/>
      <c r="C23" s="15"/>
      <c r="D23" s="15"/>
      <c r="E23" s="15"/>
      <c r="F23" s="15"/>
      <c r="G23" s="66" t="s">
        <v>23</v>
      </c>
      <c r="H23" s="55">
        <v>3.47</v>
      </c>
      <c r="I23" s="56">
        <v>6.7</v>
      </c>
      <c r="J23" s="56"/>
      <c r="K23" s="56"/>
      <c r="L23" s="56">
        <v>1</v>
      </c>
      <c r="M23" s="58">
        <f>((H23*I23))*L23</f>
        <v>23.249000000000002</v>
      </c>
    </row>
    <row r="24" spans="1:13" x14ac:dyDescent="0.25">
      <c r="A24" s="30"/>
      <c r="B24" s="15"/>
      <c r="C24" s="15"/>
      <c r="D24" s="15"/>
      <c r="E24" s="15"/>
      <c r="F24" s="15"/>
      <c r="G24" s="66" t="s">
        <v>26</v>
      </c>
      <c r="H24" s="55">
        <v>3.47</v>
      </c>
      <c r="I24" s="56">
        <v>12</v>
      </c>
      <c r="J24" s="56"/>
      <c r="K24" s="56"/>
      <c r="L24" s="56">
        <v>5</v>
      </c>
      <c r="M24" s="58">
        <f t="shared" ref="M24:M29" si="1">((H24*I24))*L24</f>
        <v>208.2</v>
      </c>
    </row>
    <row r="25" spans="1:13" x14ac:dyDescent="0.25">
      <c r="A25" s="30"/>
      <c r="B25" s="15"/>
      <c r="C25" s="15"/>
      <c r="D25" s="15"/>
      <c r="E25" s="15"/>
      <c r="F25" s="15"/>
      <c r="G25" s="66" t="s">
        <v>27</v>
      </c>
      <c r="H25" s="55">
        <v>3.47</v>
      </c>
      <c r="I25" s="56">
        <v>8.01</v>
      </c>
      <c r="J25" s="56"/>
      <c r="K25" s="56"/>
      <c r="L25" s="56">
        <v>1</v>
      </c>
      <c r="M25" s="58">
        <f t="shared" si="1"/>
        <v>27.794700000000002</v>
      </c>
    </row>
    <row r="26" spans="1:13" x14ac:dyDescent="0.25">
      <c r="A26" s="30"/>
      <c r="B26" s="15"/>
      <c r="C26" s="15"/>
      <c r="D26" s="15"/>
      <c r="E26" s="15"/>
      <c r="F26" s="15"/>
      <c r="G26" s="66" t="s">
        <v>28</v>
      </c>
      <c r="H26" s="56">
        <v>3.47</v>
      </c>
      <c r="I26" s="56">
        <v>3.64</v>
      </c>
      <c r="J26" s="56"/>
      <c r="K26" s="56"/>
      <c r="L26" s="56">
        <v>1</v>
      </c>
      <c r="M26" s="58">
        <f t="shared" si="1"/>
        <v>12.630800000000001</v>
      </c>
    </row>
    <row r="27" spans="1:13" x14ac:dyDescent="0.25">
      <c r="A27" s="30"/>
      <c r="B27" s="15"/>
      <c r="C27" s="15"/>
      <c r="D27" s="15"/>
      <c r="E27" s="15"/>
      <c r="F27" s="15"/>
      <c r="G27" s="62" t="s">
        <v>29</v>
      </c>
      <c r="H27" s="56">
        <v>3.47</v>
      </c>
      <c r="I27" s="56">
        <v>9</v>
      </c>
      <c r="J27" s="56"/>
      <c r="K27" s="56"/>
      <c r="L27" s="56">
        <v>1</v>
      </c>
      <c r="M27" s="58">
        <f t="shared" si="1"/>
        <v>31.23</v>
      </c>
    </row>
    <row r="28" spans="1:13" x14ac:dyDescent="0.25">
      <c r="A28" s="30"/>
      <c r="B28" s="15"/>
      <c r="C28" s="15"/>
      <c r="D28" s="15"/>
      <c r="E28" s="15"/>
      <c r="F28" s="15"/>
      <c r="G28" s="62" t="s">
        <v>30</v>
      </c>
      <c r="H28" s="56">
        <v>3.47</v>
      </c>
      <c r="I28" s="56">
        <v>1.75</v>
      </c>
      <c r="J28" s="56"/>
      <c r="K28" s="56"/>
      <c r="L28" s="56">
        <v>1</v>
      </c>
      <c r="M28" s="58">
        <f t="shared" si="1"/>
        <v>6.0725000000000007</v>
      </c>
    </row>
    <row r="29" spans="1:13" x14ac:dyDescent="0.25">
      <c r="A29" s="30"/>
      <c r="B29" s="15"/>
      <c r="C29" s="15"/>
      <c r="D29" s="15"/>
      <c r="E29" s="15"/>
      <c r="F29" s="15"/>
      <c r="G29" s="62" t="s">
        <v>31</v>
      </c>
      <c r="H29" s="56">
        <v>3.47</v>
      </c>
      <c r="I29" s="56">
        <v>5.49</v>
      </c>
      <c r="J29" s="57"/>
      <c r="K29" s="56"/>
      <c r="L29" s="56">
        <v>1</v>
      </c>
      <c r="M29" s="58">
        <f t="shared" si="1"/>
        <v>19.050300000000004</v>
      </c>
    </row>
    <row r="30" spans="1:13" x14ac:dyDescent="0.25">
      <c r="A30" s="30"/>
      <c r="B30" s="15"/>
      <c r="C30" s="15"/>
      <c r="D30" s="15"/>
      <c r="E30" s="15"/>
      <c r="F30" s="15"/>
      <c r="G30" s="62" t="s">
        <v>32</v>
      </c>
      <c r="H30" s="56">
        <v>3.47</v>
      </c>
      <c r="I30" s="56">
        <v>5.18</v>
      </c>
      <c r="J30" s="56"/>
      <c r="K30" s="56"/>
      <c r="L30" s="56"/>
      <c r="M30" s="60">
        <f>+SUM(M23:M29)</f>
        <v>328.22730000000001</v>
      </c>
    </row>
    <row r="31" spans="1:13" x14ac:dyDescent="0.25">
      <c r="A31" s="30"/>
      <c r="B31" s="15"/>
      <c r="C31" s="15"/>
      <c r="D31" s="15"/>
      <c r="E31" s="15"/>
      <c r="F31" s="15"/>
      <c r="G31" s="29"/>
      <c r="H31" s="56"/>
      <c r="I31" s="56"/>
      <c r="J31" s="56">
        <f>3.11*84</f>
        <v>261.24</v>
      </c>
      <c r="K31" s="56"/>
      <c r="L31" s="56"/>
      <c r="M31" s="58"/>
    </row>
    <row r="32" spans="1:13" x14ac:dyDescent="0.25">
      <c r="A32" s="30"/>
      <c r="B32" s="15"/>
      <c r="C32" s="15"/>
      <c r="D32" s="15"/>
      <c r="E32" s="15"/>
      <c r="F32" s="15"/>
      <c r="G32" s="29"/>
      <c r="H32" s="56"/>
      <c r="I32" s="56">
        <f>+I23*L23</f>
        <v>6.7</v>
      </c>
      <c r="J32" s="56"/>
      <c r="K32" s="56"/>
      <c r="L32" s="56"/>
      <c r="M32" s="58"/>
    </row>
    <row r="33" spans="1:13" x14ac:dyDescent="0.25">
      <c r="A33" s="30"/>
      <c r="B33" s="15"/>
      <c r="C33" s="15"/>
      <c r="D33" s="15"/>
      <c r="E33" s="15"/>
      <c r="F33" s="15"/>
      <c r="G33" s="29"/>
      <c r="H33" s="33"/>
      <c r="I33" s="56">
        <f t="shared" ref="I33:I38" si="2">+I24*L24</f>
        <v>60</v>
      </c>
      <c r="J33" s="33"/>
      <c r="K33" s="33"/>
      <c r="L33" s="33"/>
      <c r="M33" s="32"/>
    </row>
    <row r="34" spans="1:13" x14ac:dyDescent="0.25">
      <c r="A34" s="30"/>
      <c r="B34" s="15"/>
      <c r="C34" s="15"/>
      <c r="D34" s="15"/>
      <c r="E34" s="15"/>
      <c r="F34" s="15"/>
      <c r="G34" s="29"/>
      <c r="I34" s="56">
        <f t="shared" si="2"/>
        <v>8.01</v>
      </c>
      <c r="J34" s="33">
        <f>+J13*L13</f>
        <v>63</v>
      </c>
      <c r="K34" s="33"/>
      <c r="L34" s="33"/>
      <c r="M34" s="32"/>
    </row>
    <row r="35" spans="1:13" x14ac:dyDescent="0.25">
      <c r="A35" s="30"/>
      <c r="B35" s="15"/>
      <c r="C35" s="15"/>
      <c r="D35" s="15"/>
      <c r="E35" s="15"/>
      <c r="F35" s="15"/>
      <c r="G35" s="29"/>
      <c r="H35" s="63"/>
      <c r="I35" s="56">
        <f t="shared" si="2"/>
        <v>3.64</v>
      </c>
      <c r="J35" s="33">
        <f t="shared" ref="J35:J39" si="3">+J14*L14</f>
        <v>8.4</v>
      </c>
      <c r="K35" s="6"/>
      <c r="L35" s="6"/>
      <c r="M35" s="31"/>
    </row>
    <row r="36" spans="1:13" x14ac:dyDescent="0.25">
      <c r="A36" s="30"/>
      <c r="B36" s="15"/>
      <c r="C36" s="15"/>
      <c r="D36" s="15"/>
      <c r="E36" s="15"/>
      <c r="F36" s="15"/>
      <c r="G36" s="29"/>
      <c r="H36" s="6"/>
      <c r="I36" s="56">
        <f t="shared" si="2"/>
        <v>9</v>
      </c>
      <c r="J36" s="33">
        <f t="shared" si="3"/>
        <v>2.7</v>
      </c>
      <c r="K36" s="6"/>
      <c r="L36" s="6"/>
      <c r="M36" s="31"/>
    </row>
    <row r="37" spans="1:13" x14ac:dyDescent="0.25">
      <c r="A37" s="30"/>
      <c r="B37" s="15"/>
      <c r="C37" s="15"/>
      <c r="D37" s="15"/>
      <c r="E37" s="15"/>
      <c r="F37" s="15"/>
      <c r="G37" s="29"/>
      <c r="H37" s="10"/>
      <c r="I37" s="56">
        <f t="shared" si="2"/>
        <v>1.75</v>
      </c>
      <c r="J37" s="33">
        <f t="shared" si="3"/>
        <v>6</v>
      </c>
      <c r="K37" s="10"/>
      <c r="L37" s="10"/>
      <c r="M37" s="28"/>
    </row>
    <row r="38" spans="1:13" ht="15.75" thickBot="1" x14ac:dyDescent="0.3">
      <c r="A38" s="27"/>
      <c r="B38" s="26"/>
      <c r="C38" s="26"/>
      <c r="D38" s="26"/>
      <c r="E38" s="26"/>
      <c r="F38" s="7"/>
      <c r="G38" s="10"/>
      <c r="H38" s="10"/>
      <c r="I38" s="56">
        <f t="shared" si="2"/>
        <v>5.49</v>
      </c>
      <c r="J38" s="33">
        <f t="shared" si="3"/>
        <v>3.5</v>
      </c>
      <c r="K38" s="10"/>
      <c r="L38" s="10"/>
      <c r="M38" s="25"/>
    </row>
    <row r="39" spans="1:13" x14ac:dyDescent="0.25">
      <c r="A39" s="24"/>
      <c r="B39" s="23"/>
      <c r="C39" s="22"/>
      <c r="D39" s="22"/>
      <c r="E39" s="22"/>
      <c r="F39" s="22"/>
      <c r="G39" s="49"/>
      <c r="H39" s="21"/>
      <c r="I39" s="56"/>
      <c r="J39" s="33">
        <f t="shared" si="3"/>
        <v>0</v>
      </c>
      <c r="K39" s="20"/>
      <c r="L39" s="20"/>
      <c r="M39" s="19"/>
    </row>
    <row r="40" spans="1:13" x14ac:dyDescent="0.25">
      <c r="A40" s="17"/>
      <c r="B40" s="16"/>
      <c r="C40" s="15"/>
      <c r="D40" s="15"/>
      <c r="E40" s="15"/>
      <c r="F40" s="15"/>
      <c r="G40" s="14"/>
      <c r="H40" s="13"/>
      <c r="I40" s="56"/>
      <c r="J40" s="10"/>
      <c r="K40" s="10">
        <f>+I41+I42</f>
        <v>178.19</v>
      </c>
      <c r="L40" s="10"/>
      <c r="M40" s="9"/>
    </row>
    <row r="41" spans="1:13" x14ac:dyDescent="0.25">
      <c r="A41" s="17"/>
      <c r="B41" s="16"/>
      <c r="C41" s="15"/>
      <c r="D41" s="15"/>
      <c r="E41" s="15"/>
      <c r="F41" s="15"/>
      <c r="G41" s="14"/>
      <c r="H41" s="13"/>
      <c r="I41" s="56">
        <f>+SUM(I31:I38)</f>
        <v>94.59</v>
      </c>
      <c r="J41" s="10"/>
      <c r="K41" s="10"/>
      <c r="L41" s="10"/>
      <c r="M41" s="9"/>
    </row>
    <row r="42" spans="1:13" x14ac:dyDescent="0.25">
      <c r="A42" s="17"/>
      <c r="B42" s="8"/>
      <c r="C42" s="8"/>
      <c r="D42" s="8"/>
      <c r="E42" s="15"/>
      <c r="F42" s="8"/>
      <c r="G42" s="7"/>
      <c r="H42" s="13"/>
      <c r="I42" s="56">
        <f>+SUM(J34:J39)</f>
        <v>83.600000000000009</v>
      </c>
      <c r="J42" s="10"/>
      <c r="K42" s="10"/>
      <c r="L42" s="10"/>
      <c r="M42" s="9"/>
    </row>
    <row r="43" spans="1:13" x14ac:dyDescent="0.25">
      <c r="A43" s="17"/>
      <c r="B43" s="18"/>
      <c r="C43" s="18"/>
      <c r="D43" s="18"/>
      <c r="E43" s="15"/>
      <c r="F43" s="8"/>
      <c r="G43" s="7"/>
      <c r="H43" s="13"/>
      <c r="I43" s="56"/>
      <c r="J43" s="10"/>
      <c r="K43" s="10"/>
      <c r="L43" s="10"/>
      <c r="M43" s="9"/>
    </row>
    <row r="44" spans="1:13" x14ac:dyDescent="0.25">
      <c r="A44" s="17"/>
      <c r="B44" s="4"/>
      <c r="C44" s="4"/>
      <c r="D44" s="4"/>
      <c r="E44" s="15"/>
      <c r="F44" s="4"/>
      <c r="G44" s="12"/>
      <c r="H44" s="13"/>
      <c r="I44" s="56"/>
      <c r="J44" s="10"/>
      <c r="K44" s="10"/>
      <c r="L44" s="10"/>
      <c r="M44" s="9"/>
    </row>
    <row r="45" spans="1:13" x14ac:dyDescent="0.25">
      <c r="A45" s="17"/>
      <c r="B45" s="16"/>
      <c r="C45" s="15"/>
      <c r="D45" s="15"/>
      <c r="E45" s="15"/>
      <c r="F45" s="15"/>
      <c r="G45" s="14"/>
      <c r="H45" s="13"/>
      <c r="I45" s="10"/>
      <c r="J45" s="10"/>
      <c r="K45" s="10"/>
      <c r="L45" s="10"/>
      <c r="M45" s="9"/>
    </row>
    <row r="46" spans="1:13" x14ac:dyDescent="0.25">
      <c r="A46" s="5"/>
      <c r="B46" s="47"/>
      <c r="C46" s="47"/>
      <c r="D46" s="47"/>
      <c r="E46" s="47"/>
      <c r="F46" s="47"/>
      <c r="G46" s="12"/>
      <c r="H46" s="11"/>
      <c r="I46" s="10"/>
      <c r="J46" s="10"/>
      <c r="K46" s="10"/>
      <c r="L46" s="10"/>
      <c r="M46" s="9"/>
    </row>
    <row r="47" spans="1:13" x14ac:dyDescent="0.25">
      <c r="A47" s="5"/>
      <c r="B47" s="176"/>
      <c r="C47" s="176"/>
      <c r="D47" s="48"/>
      <c r="E47" s="47"/>
      <c r="F47" s="48"/>
      <c r="G47" s="7"/>
      <c r="H47" s="11"/>
      <c r="I47" s="10"/>
      <c r="J47" s="10"/>
      <c r="K47" s="10"/>
      <c r="L47" s="10"/>
      <c r="M47" s="9"/>
    </row>
    <row r="48" spans="1:13" x14ac:dyDescent="0.25">
      <c r="A48" s="5"/>
      <c r="B48" s="8"/>
      <c r="C48" s="8"/>
      <c r="D48" s="8"/>
      <c r="E48" s="4"/>
      <c r="F48" s="8"/>
      <c r="G48" s="7"/>
      <c r="H48" s="173"/>
      <c r="I48" s="174"/>
      <c r="J48" s="174"/>
      <c r="K48" s="175"/>
      <c r="L48" s="6" t="s">
        <v>8</v>
      </c>
      <c r="M48" s="46" t="str">
        <f>+M10</f>
        <v xml:space="preserve"> Medida Total</v>
      </c>
    </row>
    <row r="49" spans="1:13" x14ac:dyDescent="0.25">
      <c r="A49" s="5"/>
      <c r="B49" s="165"/>
      <c r="C49" s="165"/>
      <c r="D49" s="165"/>
      <c r="E49" s="4"/>
      <c r="F49" s="165"/>
      <c r="G49" s="166"/>
      <c r="H49" s="167"/>
      <c r="I49" s="168"/>
      <c r="J49" s="168"/>
      <c r="K49" s="169"/>
      <c r="L49" s="161" t="str">
        <f>+B9</f>
        <v>M3</v>
      </c>
      <c r="M49" s="163">
        <f>+SUM(M19,M30)</f>
        <v>328.22730000000001</v>
      </c>
    </row>
    <row r="50" spans="1:13" ht="15.75" thickBot="1" x14ac:dyDescent="0.3">
      <c r="A50" s="3"/>
      <c r="B50" s="2"/>
      <c r="C50" s="2"/>
      <c r="D50" s="2"/>
      <c r="E50" s="2"/>
      <c r="F50" s="2"/>
      <c r="G50" s="1"/>
      <c r="H50" s="170"/>
      <c r="I50" s="171"/>
      <c r="J50" s="171"/>
      <c r="K50" s="172"/>
      <c r="L50" s="162"/>
      <c r="M50" s="164"/>
    </row>
  </sheetData>
  <mergeCells count="22">
    <mergeCell ref="A7:M7"/>
    <mergeCell ref="H9:K9"/>
    <mergeCell ref="A1:B4"/>
    <mergeCell ref="C1:K4"/>
    <mergeCell ref="L1:M4"/>
    <mergeCell ref="A5:M5"/>
    <mergeCell ref="A6:M6"/>
    <mergeCell ref="C8:F8"/>
    <mergeCell ref="L8:M8"/>
    <mergeCell ref="C9:F9"/>
    <mergeCell ref="L9:M9"/>
    <mergeCell ref="M10:M11"/>
    <mergeCell ref="L49:L50"/>
    <mergeCell ref="M49:M50"/>
    <mergeCell ref="B49:D49"/>
    <mergeCell ref="F49:G49"/>
    <mergeCell ref="H49:K50"/>
    <mergeCell ref="H48:K48"/>
    <mergeCell ref="B47:C47"/>
    <mergeCell ref="A10:F10"/>
    <mergeCell ref="G10:G11"/>
    <mergeCell ref="H10:K10"/>
  </mergeCells>
  <printOptions horizontalCentered="1" verticalCentered="1"/>
  <pageMargins left="0.64" right="0.61" top="0.7" bottom="0.74803149606299213" header="0.31496062992125984" footer="0.31496062992125984"/>
  <pageSetup scale="46" orientation="landscape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3156F-B058-453D-838E-0CB8AAB93BFE}">
  <sheetPr>
    <pageSetUpPr fitToPage="1"/>
  </sheetPr>
  <dimension ref="A1:R49"/>
  <sheetViews>
    <sheetView showGridLines="0" topLeftCell="F10" zoomScale="83" zoomScaleNormal="60" zoomScaleSheetLayoutView="80" workbookViewId="0">
      <selection activeCell="J19" sqref="J19"/>
    </sheetView>
  </sheetViews>
  <sheetFormatPr baseColWidth="10" defaultRowHeight="15" x14ac:dyDescent="0.25"/>
  <cols>
    <col min="1" max="1" width="18.140625" customWidth="1"/>
    <col min="2" max="2" width="23.28515625" customWidth="1"/>
    <col min="3" max="3" width="29" customWidth="1"/>
    <col min="4" max="4" width="31.140625" customWidth="1"/>
    <col min="5" max="5" width="22.5703125" customWidth="1"/>
    <col min="6" max="6" width="10.42578125" customWidth="1"/>
    <col min="7" max="7" width="41.140625" bestFit="1" customWidth="1"/>
    <col min="8" max="8" width="23.5703125" bestFit="1" customWidth="1"/>
    <col min="9" max="9" width="15.85546875" customWidth="1"/>
    <col min="10" max="10" width="15" customWidth="1"/>
    <col min="11" max="11" width="19" customWidth="1"/>
    <col min="12" max="12" width="23.5703125" customWidth="1"/>
    <col min="13" max="13" width="15.5703125" customWidth="1"/>
    <col min="14" max="14" width="16.5703125" style="92" customWidth="1"/>
    <col min="15" max="15" width="36.140625" bestFit="1" customWidth="1"/>
    <col min="16" max="16" width="36.140625" customWidth="1"/>
    <col min="19" max="19" width="22.28515625" customWidth="1"/>
    <col min="20" max="20" width="28.7109375" customWidth="1"/>
    <col min="21" max="21" width="31" customWidth="1"/>
    <col min="22" max="22" width="28.42578125" customWidth="1"/>
    <col min="23" max="23" width="28.140625" customWidth="1"/>
    <col min="24" max="24" width="26.5703125" customWidth="1"/>
    <col min="25" max="25" width="27.85546875" customWidth="1"/>
    <col min="26" max="26" width="20.7109375" customWidth="1"/>
    <col min="27" max="27" width="19.7109375" customWidth="1"/>
    <col min="28" max="28" width="19.28515625" customWidth="1"/>
    <col min="29" max="29" width="20" customWidth="1"/>
    <col min="30" max="30" width="22.140625" customWidth="1"/>
  </cols>
  <sheetData>
    <row r="1" spans="1:17" ht="15" customHeight="1" x14ac:dyDescent="0.25">
      <c r="A1" s="191"/>
      <c r="B1" s="192"/>
      <c r="C1" s="197" t="s">
        <v>0</v>
      </c>
      <c r="D1" s="198"/>
      <c r="E1" s="198"/>
      <c r="F1" s="198"/>
      <c r="G1" s="198"/>
      <c r="H1" s="198"/>
      <c r="I1" s="198"/>
      <c r="J1" s="199"/>
      <c r="K1" s="177"/>
      <c r="L1" s="206"/>
      <c r="M1" s="100"/>
    </row>
    <row r="2" spans="1:17" ht="15" customHeight="1" x14ac:dyDescent="0.25">
      <c r="A2" s="193"/>
      <c r="B2" s="194"/>
      <c r="C2" s="200"/>
      <c r="D2" s="201"/>
      <c r="E2" s="201"/>
      <c r="F2" s="201"/>
      <c r="G2" s="201"/>
      <c r="H2" s="201"/>
      <c r="I2" s="201"/>
      <c r="J2" s="202"/>
      <c r="K2" s="207"/>
      <c r="L2" s="166"/>
      <c r="M2" s="100"/>
    </row>
    <row r="3" spans="1:17" ht="15" customHeight="1" x14ac:dyDescent="0.25">
      <c r="A3" s="193"/>
      <c r="B3" s="194"/>
      <c r="C3" s="200"/>
      <c r="D3" s="201"/>
      <c r="E3" s="201"/>
      <c r="F3" s="201"/>
      <c r="G3" s="201"/>
      <c r="H3" s="201"/>
      <c r="I3" s="201"/>
      <c r="J3" s="202"/>
      <c r="K3" s="207"/>
      <c r="L3" s="166"/>
      <c r="M3" s="100"/>
    </row>
    <row r="4" spans="1:17" ht="15.75" customHeight="1" thickBot="1" x14ac:dyDescent="0.3">
      <c r="A4" s="195"/>
      <c r="B4" s="196"/>
      <c r="C4" s="203"/>
      <c r="D4" s="204"/>
      <c r="E4" s="204"/>
      <c r="F4" s="204"/>
      <c r="G4" s="204"/>
      <c r="H4" s="204"/>
      <c r="I4" s="204"/>
      <c r="J4" s="205"/>
      <c r="K4" s="208"/>
      <c r="L4" s="209"/>
      <c r="M4" s="100"/>
    </row>
    <row r="5" spans="1:17" x14ac:dyDescent="0.25">
      <c r="A5" s="210" t="s">
        <v>10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2"/>
      <c r="M5" s="101"/>
    </row>
    <row r="6" spans="1:17" x14ac:dyDescent="0.25">
      <c r="A6" s="213" t="s">
        <v>16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5"/>
    </row>
    <row r="7" spans="1:17" ht="15.75" thickBot="1" x14ac:dyDescent="0.3">
      <c r="A7" s="185" t="s">
        <v>56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7"/>
      <c r="M7" s="92"/>
    </row>
    <row r="8" spans="1:17" x14ac:dyDescent="0.25">
      <c r="A8" s="45" t="s">
        <v>12</v>
      </c>
      <c r="B8" s="44" t="s">
        <v>13</v>
      </c>
      <c r="C8" s="216" t="s">
        <v>14</v>
      </c>
      <c r="D8" s="217"/>
      <c r="E8" s="217"/>
      <c r="F8" s="218"/>
      <c r="G8" s="44"/>
      <c r="H8" s="43"/>
      <c r="I8" s="42"/>
      <c r="J8" s="42"/>
      <c r="K8" s="182" t="s">
        <v>15</v>
      </c>
      <c r="L8" s="219"/>
      <c r="M8" s="92"/>
      <c r="N8" s="113"/>
    </row>
    <row r="9" spans="1:17" ht="25.5" customHeight="1" thickBot="1" x14ac:dyDescent="0.3">
      <c r="A9" s="41">
        <v>1.02</v>
      </c>
      <c r="B9" s="40" t="s">
        <v>19</v>
      </c>
      <c r="C9" s="220" t="s">
        <v>33</v>
      </c>
      <c r="D9" s="221"/>
      <c r="E9" s="221"/>
      <c r="F9" s="222"/>
      <c r="G9" s="40"/>
      <c r="H9" s="188" t="s">
        <v>1</v>
      </c>
      <c r="I9" s="189"/>
      <c r="J9" s="190"/>
      <c r="K9" s="223">
        <f>+DATE(2021,2,19)</f>
        <v>44246</v>
      </c>
      <c r="L9" s="224"/>
      <c r="M9" s="92"/>
      <c r="N9" s="113"/>
    </row>
    <row r="10" spans="1:17" x14ac:dyDescent="0.25">
      <c r="A10" s="177"/>
      <c r="B10" s="178"/>
      <c r="C10" s="178"/>
      <c r="D10" s="178"/>
      <c r="E10" s="178"/>
      <c r="F10" s="179"/>
      <c r="G10" s="180" t="s">
        <v>9</v>
      </c>
      <c r="H10" s="182" t="s">
        <v>2</v>
      </c>
      <c r="I10" s="183"/>
      <c r="J10" s="184"/>
      <c r="K10" s="69" t="s">
        <v>34</v>
      </c>
      <c r="L10" s="159" t="s">
        <v>3</v>
      </c>
      <c r="M10" s="225" t="s">
        <v>66</v>
      </c>
      <c r="N10" s="226"/>
      <c r="O10" s="229" t="s">
        <v>52</v>
      </c>
      <c r="P10" s="239" t="s">
        <v>55</v>
      </c>
      <c r="Q10" s="230" t="s">
        <v>51</v>
      </c>
    </row>
    <row r="11" spans="1:17" ht="15.75" customHeight="1" thickBot="1" x14ac:dyDescent="0.3">
      <c r="A11" s="38"/>
      <c r="B11" s="50"/>
      <c r="C11" s="38"/>
      <c r="D11" s="38"/>
      <c r="E11" s="38"/>
      <c r="F11" s="38"/>
      <c r="G11" s="181"/>
      <c r="H11" s="37" t="s">
        <v>24</v>
      </c>
      <c r="I11" s="37" t="s">
        <v>6</v>
      </c>
      <c r="J11" s="53" t="s">
        <v>20</v>
      </c>
      <c r="K11" s="37" t="s">
        <v>7</v>
      </c>
      <c r="L11" s="160"/>
      <c r="M11" s="109" t="s">
        <v>19</v>
      </c>
      <c r="N11" s="109" t="s">
        <v>21</v>
      </c>
      <c r="O11" s="229"/>
      <c r="P11" s="240"/>
      <c r="Q11" s="230"/>
    </row>
    <row r="12" spans="1:17" x14ac:dyDescent="0.25">
      <c r="A12" s="70"/>
      <c r="B12" s="68"/>
      <c r="C12" s="68"/>
      <c r="D12" s="68"/>
      <c r="E12" s="68"/>
      <c r="F12" s="68"/>
      <c r="G12" s="75" t="s">
        <v>73</v>
      </c>
      <c r="H12" s="65"/>
      <c r="I12" s="77"/>
      <c r="J12" s="56"/>
      <c r="K12" s="56"/>
      <c r="L12" s="58"/>
      <c r="M12" s="102"/>
      <c r="N12" s="110"/>
      <c r="O12" s="65"/>
      <c r="P12" s="94"/>
      <c r="Q12" s="83"/>
    </row>
    <row r="13" spans="1:17" x14ac:dyDescent="0.25">
      <c r="A13" s="70"/>
      <c r="B13" s="68"/>
      <c r="C13" s="68"/>
      <c r="D13" s="68"/>
      <c r="E13" s="68"/>
      <c r="F13" s="68"/>
      <c r="G13" s="66" t="s">
        <v>58</v>
      </c>
      <c r="H13" s="98">
        <v>2.2999999999999998</v>
      </c>
      <c r="I13" s="98">
        <v>6</v>
      </c>
      <c r="J13" s="98">
        <v>0.03</v>
      </c>
      <c r="K13" s="119"/>
      <c r="L13" s="120"/>
      <c r="M13" s="99">
        <f>+I13*J13*H13</f>
        <v>0.41399999999999998</v>
      </c>
      <c r="N13" s="121">
        <f>+I13*H13</f>
        <v>13.799999999999999</v>
      </c>
      <c r="O13" s="235"/>
      <c r="P13" s="231">
        <f>+I24*J24</f>
        <v>0</v>
      </c>
      <c r="Q13" s="227" t="s">
        <v>53</v>
      </c>
    </row>
    <row r="14" spans="1:17" x14ac:dyDescent="0.25">
      <c r="A14" s="70"/>
      <c r="B14" s="68"/>
      <c r="C14" s="68"/>
      <c r="D14" s="68"/>
      <c r="E14" s="68"/>
      <c r="F14" s="68"/>
      <c r="G14" s="72" t="s">
        <v>50</v>
      </c>
      <c r="H14" s="98">
        <v>1.05</v>
      </c>
      <c r="I14" s="98">
        <v>6</v>
      </c>
      <c r="J14" s="119"/>
      <c r="K14" s="119"/>
      <c r="L14" s="99">
        <f>+H14*I14</f>
        <v>6.3000000000000007</v>
      </c>
      <c r="M14" s="103"/>
      <c r="N14" s="122"/>
      <c r="O14" s="236"/>
      <c r="P14" s="232"/>
      <c r="Q14" s="228"/>
    </row>
    <row r="15" spans="1:17" x14ac:dyDescent="0.25">
      <c r="A15" s="73"/>
      <c r="B15" s="74"/>
      <c r="C15" s="74"/>
      <c r="D15" s="74"/>
      <c r="E15" s="74"/>
      <c r="F15" s="74"/>
      <c r="G15" s="66" t="s">
        <v>76</v>
      </c>
      <c r="H15" s="98">
        <v>18.850000000000001</v>
      </c>
      <c r="I15" s="123"/>
      <c r="J15" s="119">
        <v>0.3</v>
      </c>
      <c r="K15" s="119">
        <v>1</v>
      </c>
      <c r="L15" s="99">
        <f>+H15*J15*K15</f>
        <v>5.6550000000000002</v>
      </c>
      <c r="M15" s="102"/>
      <c r="N15" s="110"/>
      <c r="O15" s="85"/>
      <c r="P15" s="95"/>
      <c r="Q15" s="85"/>
    </row>
    <row r="16" spans="1:17" x14ac:dyDescent="0.25">
      <c r="A16" s="73"/>
      <c r="B16" s="74"/>
      <c r="C16" s="74"/>
      <c r="D16" s="74"/>
      <c r="E16" s="74"/>
      <c r="F16" s="74"/>
      <c r="G16" s="66" t="s">
        <v>77</v>
      </c>
      <c r="H16" s="98">
        <v>15.84</v>
      </c>
      <c r="I16" s="123"/>
      <c r="J16" s="119">
        <v>0.3</v>
      </c>
      <c r="K16" s="119">
        <v>1</v>
      </c>
      <c r="L16" s="99">
        <f>+H16*J16*K16</f>
        <v>4.7519999999999998</v>
      </c>
      <c r="M16" s="81"/>
      <c r="N16" s="83"/>
      <c r="O16" s="85"/>
      <c r="P16" s="95"/>
      <c r="Q16" s="85"/>
    </row>
    <row r="17" spans="1:18" x14ac:dyDescent="0.25">
      <c r="A17" s="70"/>
      <c r="B17" s="68"/>
      <c r="C17" s="68"/>
      <c r="D17" s="68"/>
      <c r="E17" s="68"/>
      <c r="F17" s="68"/>
      <c r="G17" s="75" t="s">
        <v>74</v>
      </c>
      <c r="H17" s="65"/>
      <c r="I17" s="77"/>
      <c r="J17" s="56"/>
      <c r="K17" s="56"/>
      <c r="L17" s="58"/>
      <c r="M17" s="102"/>
      <c r="N17" s="110"/>
      <c r="O17" s="237"/>
      <c r="P17" s="233">
        <f>+I28*J28</f>
        <v>0.30000000000000004</v>
      </c>
      <c r="Q17" s="227" t="s">
        <v>53</v>
      </c>
    </row>
    <row r="18" spans="1:18" x14ac:dyDescent="0.25">
      <c r="A18" s="70"/>
      <c r="B18" s="68"/>
      <c r="C18" s="68"/>
      <c r="D18" s="68"/>
      <c r="E18" s="68"/>
      <c r="F18" s="68"/>
      <c r="G18" s="66" t="s">
        <v>58</v>
      </c>
      <c r="H18" s="98">
        <v>0.5</v>
      </c>
      <c r="I18" s="98">
        <v>1.8</v>
      </c>
      <c r="J18" s="98">
        <v>0.03</v>
      </c>
      <c r="K18" s="119"/>
      <c r="L18" s="120"/>
      <c r="M18" s="99">
        <f>+I18*J18*H18</f>
        <v>2.7E-2</v>
      </c>
      <c r="N18" s="121">
        <f>+I18*H18</f>
        <v>0.9</v>
      </c>
      <c r="O18" s="238"/>
      <c r="P18" s="234"/>
      <c r="Q18" s="228"/>
      <c r="R18" s="97">
        <f>+SUM(L14:L19)</f>
        <v>17.231999999999999</v>
      </c>
    </row>
    <row r="19" spans="1:18" x14ac:dyDescent="0.25">
      <c r="A19" s="70"/>
      <c r="B19" s="68"/>
      <c r="C19" s="68"/>
      <c r="D19" s="68"/>
      <c r="E19" s="68"/>
      <c r="F19" s="68"/>
      <c r="G19" s="72" t="s">
        <v>75</v>
      </c>
      <c r="H19" s="98">
        <v>1.05</v>
      </c>
      <c r="I19" s="98">
        <v>0.5</v>
      </c>
      <c r="J19" s="119"/>
      <c r="K19" s="119"/>
      <c r="L19" s="99">
        <f>+H19*I19</f>
        <v>0.52500000000000002</v>
      </c>
      <c r="M19" s="103"/>
      <c r="N19" s="122"/>
      <c r="O19" s="65"/>
      <c r="P19" s="93"/>
      <c r="Q19" s="84"/>
    </row>
    <row r="20" spans="1:18" x14ac:dyDescent="0.25">
      <c r="A20" s="70"/>
      <c r="B20" s="68"/>
      <c r="C20" s="68"/>
      <c r="D20" s="68"/>
      <c r="E20" s="68"/>
      <c r="F20" s="68"/>
      <c r="G20" s="66"/>
      <c r="H20" s="98"/>
      <c r="I20" s="123"/>
      <c r="J20" s="119"/>
      <c r="K20" s="119"/>
      <c r="L20" s="99"/>
      <c r="M20" s="102"/>
      <c r="N20" s="110"/>
      <c r="O20" s="85"/>
      <c r="P20" s="96"/>
      <c r="Q20" s="80"/>
    </row>
    <row r="21" spans="1:18" x14ac:dyDescent="0.25">
      <c r="A21" s="70"/>
      <c r="B21" s="68"/>
      <c r="C21" s="68"/>
      <c r="D21" s="68"/>
      <c r="E21" s="68"/>
      <c r="F21" s="68"/>
      <c r="G21" s="75" t="s">
        <v>78</v>
      </c>
      <c r="H21" s="65"/>
      <c r="I21" s="77"/>
      <c r="J21" s="56"/>
      <c r="K21" s="56"/>
      <c r="L21" s="58"/>
      <c r="M21" s="102"/>
      <c r="N21" s="110"/>
      <c r="O21" s="85"/>
      <c r="P21" s="85"/>
      <c r="Q21" s="84"/>
    </row>
    <row r="22" spans="1:18" x14ac:dyDescent="0.25">
      <c r="A22" s="70"/>
      <c r="B22" s="68"/>
      <c r="C22" s="68"/>
      <c r="D22" s="68"/>
      <c r="E22" s="68"/>
      <c r="F22" s="68"/>
      <c r="G22" s="66" t="s">
        <v>58</v>
      </c>
      <c r="H22" s="98">
        <v>2.2999999999999998</v>
      </c>
      <c r="I22" s="98">
        <v>6</v>
      </c>
      <c r="J22" s="98">
        <v>0.05</v>
      </c>
      <c r="K22" s="119"/>
      <c r="L22" s="120"/>
      <c r="M22" s="99">
        <f>+I22*J22*H22</f>
        <v>0.69000000000000006</v>
      </c>
      <c r="N22" s="121">
        <f>+I22*H22</f>
        <v>13.799999999999999</v>
      </c>
      <c r="O22" s="83"/>
      <c r="P22" s="83"/>
      <c r="Q22" s="83"/>
    </row>
    <row r="23" spans="1:18" x14ac:dyDescent="0.25">
      <c r="A23" s="70"/>
      <c r="B23" s="68"/>
      <c r="C23" s="68"/>
      <c r="D23" s="68"/>
      <c r="E23" s="68"/>
      <c r="F23" s="68"/>
      <c r="G23" s="72" t="s">
        <v>50</v>
      </c>
      <c r="H23" s="98">
        <v>1.05</v>
      </c>
      <c r="I23" s="98">
        <v>6</v>
      </c>
      <c r="J23" s="119"/>
      <c r="K23" s="119"/>
      <c r="L23" s="99">
        <f>+H23*I23</f>
        <v>6.3000000000000007</v>
      </c>
      <c r="M23" s="126"/>
      <c r="N23" s="127"/>
      <c r="O23" s="83"/>
      <c r="P23" s="83"/>
      <c r="Q23" s="83"/>
    </row>
    <row r="24" spans="1:18" x14ac:dyDescent="0.25">
      <c r="A24" s="70"/>
      <c r="B24" s="68"/>
      <c r="C24" s="68"/>
      <c r="D24" s="68"/>
      <c r="E24" s="68"/>
      <c r="F24" s="68"/>
      <c r="G24" s="66" t="s">
        <v>76</v>
      </c>
      <c r="H24" s="147">
        <v>23.96</v>
      </c>
      <c r="I24" s="128"/>
      <c r="J24" s="119">
        <v>0.3</v>
      </c>
      <c r="K24" s="119">
        <v>1</v>
      </c>
      <c r="L24" s="125">
        <f>+H24*J24*K24</f>
        <v>7.1879999999999997</v>
      </c>
      <c r="M24" s="129"/>
      <c r="N24" s="130"/>
      <c r="O24" s="85"/>
      <c r="P24" s="85"/>
      <c r="Q24" s="85"/>
    </row>
    <row r="25" spans="1:18" x14ac:dyDescent="0.25">
      <c r="A25" s="70"/>
      <c r="B25" s="68"/>
      <c r="C25" s="68"/>
      <c r="D25" s="68"/>
      <c r="E25" s="68"/>
      <c r="F25" s="68"/>
      <c r="G25" s="66"/>
      <c r="H25" s="124"/>
      <c r="I25" s="128"/>
      <c r="J25" s="64"/>
      <c r="K25" s="64"/>
      <c r="L25" s="125"/>
      <c r="M25" s="125"/>
      <c r="N25" s="83"/>
      <c r="O25" s="85"/>
      <c r="P25" s="85"/>
      <c r="Q25" s="85">
        <f>3.5*6*3</f>
        <v>63</v>
      </c>
      <c r="R25">
        <f>+(Q25+Q27)*0.05</f>
        <v>3.84</v>
      </c>
    </row>
    <row r="26" spans="1:18" x14ac:dyDescent="0.25">
      <c r="A26" s="70"/>
      <c r="B26" s="68"/>
      <c r="C26" s="68"/>
      <c r="D26" s="68"/>
      <c r="E26" s="68"/>
      <c r="F26" s="68"/>
      <c r="G26" s="75"/>
      <c r="H26" s="89"/>
      <c r="I26" s="90"/>
      <c r="J26" s="89"/>
      <c r="K26" s="89"/>
      <c r="L26" s="131"/>
      <c r="M26" s="126"/>
      <c r="N26" s="132"/>
      <c r="O26" s="65"/>
      <c r="P26" s="65"/>
      <c r="Q26" s="83"/>
    </row>
    <row r="27" spans="1:18" x14ac:dyDescent="0.25">
      <c r="A27" s="70"/>
      <c r="B27" s="68"/>
      <c r="C27" s="68"/>
      <c r="D27" s="68"/>
      <c r="E27" s="68"/>
      <c r="F27" s="68"/>
      <c r="G27" s="75" t="s">
        <v>79</v>
      </c>
      <c r="H27" s="83"/>
      <c r="I27" s="90"/>
      <c r="J27" s="64"/>
      <c r="K27" s="64"/>
      <c r="L27" s="131"/>
      <c r="M27" s="129"/>
      <c r="N27" s="130"/>
      <c r="O27" s="65"/>
      <c r="P27" s="65"/>
      <c r="Q27" s="83">
        <f>2.3*6</f>
        <v>13.799999999999999</v>
      </c>
      <c r="R27">
        <f>+(Q25+Q27)*0.03</f>
        <v>2.3039999999999998</v>
      </c>
    </row>
    <row r="28" spans="1:18" x14ac:dyDescent="0.25">
      <c r="A28" s="70"/>
      <c r="B28" s="68"/>
      <c r="C28" s="68"/>
      <c r="D28" s="68"/>
      <c r="E28" s="68"/>
      <c r="F28" s="68"/>
      <c r="G28" s="66" t="s">
        <v>58</v>
      </c>
      <c r="H28" s="98">
        <v>2.2999999999999998</v>
      </c>
      <c r="I28" s="98">
        <v>6</v>
      </c>
      <c r="J28" s="98">
        <v>0.05</v>
      </c>
      <c r="K28" s="119"/>
      <c r="L28" s="120"/>
      <c r="M28" s="99">
        <f>+I28*J28*H28</f>
        <v>0.69000000000000006</v>
      </c>
      <c r="N28" s="121">
        <f>+I28*H28</f>
        <v>13.799999999999999</v>
      </c>
      <c r="O28" s="65"/>
      <c r="P28" s="65"/>
      <c r="Q28" s="83"/>
    </row>
    <row r="29" spans="1:18" x14ac:dyDescent="0.25">
      <c r="A29" s="70"/>
      <c r="B29" s="68"/>
      <c r="C29" s="68"/>
      <c r="D29" s="68"/>
      <c r="E29" s="68"/>
      <c r="F29" s="68"/>
      <c r="G29" s="72" t="s">
        <v>50</v>
      </c>
      <c r="H29" s="98">
        <v>1.05</v>
      </c>
      <c r="I29" s="98">
        <v>6</v>
      </c>
      <c r="J29" s="119"/>
      <c r="K29" s="119"/>
      <c r="L29" s="99">
        <f>+H29*I29</f>
        <v>6.3000000000000007</v>
      </c>
      <c r="M29" s="126"/>
      <c r="N29" s="127"/>
      <c r="O29" s="65"/>
      <c r="P29" s="65"/>
      <c r="Q29" s="83"/>
    </row>
    <row r="30" spans="1:18" x14ac:dyDescent="0.25">
      <c r="A30" s="70"/>
      <c r="B30" s="68"/>
      <c r="C30" s="68"/>
      <c r="D30" s="68"/>
      <c r="E30" s="68"/>
      <c r="F30" s="68"/>
      <c r="G30" s="66" t="s">
        <v>76</v>
      </c>
      <c r="H30" s="147">
        <v>24.63</v>
      </c>
      <c r="I30" s="128"/>
      <c r="J30" s="119">
        <v>0.3</v>
      </c>
      <c r="K30" s="119">
        <v>1</v>
      </c>
      <c r="L30" s="125">
        <f>+H30*J30*K30</f>
        <v>7.3889999999999993</v>
      </c>
      <c r="M30" s="129"/>
      <c r="N30" s="130"/>
      <c r="O30" s="65"/>
      <c r="P30" s="65"/>
      <c r="Q30" s="83"/>
    </row>
    <row r="31" spans="1:18" x14ac:dyDescent="0.25">
      <c r="A31" s="70"/>
      <c r="B31" s="68"/>
      <c r="C31" s="68"/>
      <c r="D31" s="68"/>
      <c r="E31" s="68"/>
      <c r="F31" s="68"/>
      <c r="G31" s="66"/>
      <c r="H31" s="124"/>
      <c r="I31" s="128"/>
      <c r="J31" s="64"/>
      <c r="K31" s="64"/>
      <c r="L31" s="125"/>
      <c r="M31" s="125"/>
      <c r="N31" s="83"/>
      <c r="O31" s="65"/>
      <c r="P31" s="65"/>
      <c r="Q31" s="83"/>
    </row>
    <row r="32" spans="1:18" x14ac:dyDescent="0.25">
      <c r="A32" s="70"/>
      <c r="B32" s="68"/>
      <c r="C32" s="68"/>
      <c r="D32" s="68"/>
      <c r="E32" s="68"/>
      <c r="F32" s="68"/>
      <c r="G32" s="65"/>
      <c r="H32" s="83"/>
      <c r="I32" s="134"/>
      <c r="J32" s="134"/>
      <c r="K32" s="134"/>
      <c r="L32" s="135"/>
      <c r="M32" s="125"/>
      <c r="N32" s="83"/>
      <c r="O32" s="65"/>
      <c r="P32" s="65"/>
      <c r="Q32" s="83"/>
    </row>
    <row r="33" spans="1:17" x14ac:dyDescent="0.25">
      <c r="A33" s="70"/>
      <c r="B33" s="68"/>
      <c r="C33" s="68"/>
      <c r="D33" s="68"/>
      <c r="E33" s="68"/>
      <c r="F33" s="68"/>
      <c r="G33" s="10"/>
      <c r="H33" s="83"/>
      <c r="I33" s="134"/>
      <c r="J33" s="134"/>
      <c r="K33" s="134"/>
      <c r="L33" s="135"/>
      <c r="M33" s="125"/>
      <c r="N33" s="83"/>
      <c r="O33" s="65"/>
      <c r="P33" s="65"/>
      <c r="Q33" s="83"/>
    </row>
    <row r="34" spans="1:17" x14ac:dyDescent="0.25">
      <c r="A34" s="70"/>
      <c r="B34" s="68"/>
      <c r="C34" s="68"/>
      <c r="D34" s="68"/>
      <c r="E34" s="68"/>
      <c r="F34" s="68"/>
      <c r="G34" s="10"/>
      <c r="H34" s="136"/>
      <c r="I34" s="109"/>
      <c r="J34" s="109"/>
      <c r="K34" s="109"/>
      <c r="L34" s="137"/>
      <c r="M34" s="125"/>
      <c r="N34" s="83"/>
      <c r="O34" s="65"/>
      <c r="P34" s="65"/>
      <c r="Q34" s="83"/>
    </row>
    <row r="35" spans="1:17" x14ac:dyDescent="0.25">
      <c r="A35" s="70"/>
      <c r="B35" s="68"/>
      <c r="C35" s="68"/>
      <c r="D35" s="68"/>
      <c r="E35" s="68"/>
      <c r="F35" s="68"/>
      <c r="G35" s="29"/>
      <c r="H35" s="109"/>
      <c r="I35" s="109"/>
      <c r="J35" s="109"/>
      <c r="K35" s="109"/>
      <c r="L35" s="138"/>
      <c r="M35" s="125"/>
      <c r="N35" s="133"/>
      <c r="O35" s="65"/>
      <c r="P35" s="65"/>
      <c r="Q35" s="83"/>
    </row>
    <row r="36" spans="1:17" x14ac:dyDescent="0.25">
      <c r="A36" s="70"/>
      <c r="B36" s="68"/>
      <c r="C36" s="68"/>
      <c r="D36" s="68"/>
      <c r="E36" s="68"/>
      <c r="F36" s="68"/>
      <c r="G36" s="29"/>
      <c r="H36" s="139"/>
      <c r="I36" s="139"/>
      <c r="J36" s="139"/>
      <c r="K36" s="139"/>
      <c r="L36" s="140"/>
      <c r="M36" s="126"/>
      <c r="O36" s="65"/>
      <c r="P36" s="65"/>
      <c r="Q36" s="83"/>
    </row>
    <row r="37" spans="1:17" ht="15.75" thickBot="1" x14ac:dyDescent="0.3">
      <c r="A37" s="71"/>
      <c r="B37" s="26"/>
      <c r="C37" s="26"/>
      <c r="D37" s="26"/>
      <c r="E37" s="26"/>
      <c r="F37" s="7"/>
      <c r="G37" s="10"/>
      <c r="H37" s="139"/>
      <c r="I37" s="139"/>
      <c r="J37" s="139"/>
      <c r="K37" s="139"/>
      <c r="L37" s="141"/>
      <c r="M37" s="125"/>
      <c r="N37" s="83"/>
      <c r="O37" s="65"/>
      <c r="P37" s="65"/>
      <c r="Q37" s="83"/>
    </row>
    <row r="38" spans="1:17" x14ac:dyDescent="0.25">
      <c r="A38" s="24"/>
      <c r="B38" s="23"/>
      <c r="C38" s="22"/>
      <c r="D38" s="22"/>
      <c r="E38" s="22"/>
      <c r="F38" s="22"/>
      <c r="G38" s="49"/>
      <c r="H38" s="142"/>
      <c r="I38" s="143"/>
      <c r="J38" s="143"/>
      <c r="K38" s="143"/>
      <c r="L38" s="144"/>
      <c r="M38" s="125"/>
      <c r="N38" s="83"/>
      <c r="O38" s="65"/>
      <c r="P38" s="65"/>
      <c r="Q38" s="83"/>
    </row>
    <row r="39" spans="1:17" x14ac:dyDescent="0.25">
      <c r="A39" s="17"/>
      <c r="B39" s="16"/>
      <c r="C39" s="68"/>
      <c r="D39" s="68"/>
      <c r="E39" s="68"/>
      <c r="F39" s="68"/>
      <c r="G39" s="14"/>
      <c r="H39" s="145"/>
      <c r="I39" s="141">
        <f>+L14+L15+L16</f>
        <v>16.707000000000001</v>
      </c>
      <c r="J39" s="139"/>
      <c r="K39" s="139"/>
      <c r="L39" s="146"/>
      <c r="M39" s="125"/>
      <c r="N39" s="83"/>
      <c r="O39" s="65"/>
      <c r="P39" s="65"/>
      <c r="Q39" s="83"/>
    </row>
    <row r="40" spans="1:17" x14ac:dyDescent="0.25">
      <c r="A40" s="17"/>
      <c r="B40" s="16"/>
      <c r="C40" s="68"/>
      <c r="D40" s="68"/>
      <c r="E40" s="68"/>
      <c r="F40" s="68"/>
      <c r="G40" s="14"/>
      <c r="H40" s="145"/>
      <c r="I40" s="139"/>
      <c r="J40" s="139"/>
      <c r="K40" s="139"/>
      <c r="L40" s="146"/>
      <c r="M40" s="125"/>
      <c r="N40" s="133"/>
      <c r="O40" s="65"/>
      <c r="P40" s="65"/>
      <c r="Q40" s="83"/>
    </row>
    <row r="41" spans="1:17" x14ac:dyDescent="0.25">
      <c r="A41" s="17"/>
      <c r="B41" s="8"/>
      <c r="C41" s="8"/>
      <c r="D41" s="8"/>
      <c r="E41" s="68"/>
      <c r="F41" s="8"/>
      <c r="G41" s="7"/>
      <c r="H41" s="13"/>
      <c r="I41" s="10"/>
      <c r="J41" s="10"/>
      <c r="K41" s="10"/>
      <c r="L41" s="9"/>
      <c r="M41" s="105"/>
      <c r="O41" s="65"/>
      <c r="P41" s="65"/>
      <c r="Q41" s="83"/>
    </row>
    <row r="42" spans="1:17" x14ac:dyDescent="0.25">
      <c r="A42" s="17"/>
      <c r="B42" s="18"/>
      <c r="C42" s="18"/>
      <c r="D42" s="18"/>
      <c r="E42" s="68"/>
      <c r="F42" s="8"/>
      <c r="G42" s="7"/>
      <c r="H42" s="13"/>
      <c r="I42" s="10"/>
      <c r="J42" s="10"/>
      <c r="K42" s="10"/>
      <c r="L42" s="9"/>
      <c r="M42" s="81"/>
      <c r="N42" s="83"/>
      <c r="O42" s="65"/>
      <c r="P42" s="65"/>
      <c r="Q42" s="83"/>
    </row>
    <row r="43" spans="1:17" x14ac:dyDescent="0.25">
      <c r="A43" s="17"/>
      <c r="B43" s="4"/>
      <c r="C43" s="4"/>
      <c r="D43" s="4"/>
      <c r="E43" s="68"/>
      <c r="F43" s="4"/>
      <c r="G43" s="12"/>
      <c r="H43" s="13"/>
      <c r="I43" s="10"/>
      <c r="J43" s="10"/>
      <c r="K43" s="10"/>
      <c r="L43" s="9"/>
      <c r="M43" s="81"/>
      <c r="N43" s="83"/>
      <c r="O43" s="65"/>
      <c r="P43" s="65"/>
      <c r="Q43" s="83"/>
    </row>
    <row r="44" spans="1:17" x14ac:dyDescent="0.25">
      <c r="A44" s="17"/>
      <c r="B44" s="16"/>
      <c r="C44" s="68"/>
      <c r="D44" s="68"/>
      <c r="E44" s="68"/>
      <c r="F44" s="68"/>
      <c r="G44" s="14"/>
      <c r="H44" s="13"/>
      <c r="I44" s="10"/>
      <c r="J44" s="10"/>
      <c r="K44" s="10"/>
      <c r="L44" s="9"/>
      <c r="M44" s="81"/>
      <c r="N44" s="83"/>
      <c r="O44" s="65"/>
      <c r="P44" s="65"/>
      <c r="Q44" s="83"/>
    </row>
    <row r="45" spans="1:17" x14ac:dyDescent="0.25">
      <c r="A45" s="5"/>
      <c r="B45" s="47"/>
      <c r="C45" s="47"/>
      <c r="D45" s="47"/>
      <c r="E45" s="47"/>
      <c r="F45" s="47"/>
      <c r="G45" s="12"/>
      <c r="H45" s="11"/>
      <c r="I45" s="10"/>
      <c r="J45" s="10"/>
      <c r="K45" s="10"/>
      <c r="L45" s="9"/>
      <c r="M45" s="82"/>
      <c r="N45" s="83"/>
      <c r="O45" s="65"/>
      <c r="P45" s="65"/>
      <c r="Q45" s="83"/>
    </row>
    <row r="46" spans="1:17" x14ac:dyDescent="0.25">
      <c r="A46" s="5"/>
      <c r="B46" s="176"/>
      <c r="C46" s="176"/>
      <c r="D46" s="48"/>
      <c r="E46" s="47"/>
      <c r="F46" s="48"/>
      <c r="G46" s="7"/>
      <c r="H46" s="11"/>
      <c r="I46" s="10"/>
      <c r="J46" s="10"/>
      <c r="K46" s="10"/>
      <c r="L46" s="9"/>
      <c r="M46" s="88"/>
      <c r="N46" s="85"/>
      <c r="O46" s="65"/>
      <c r="P46" s="65"/>
      <c r="Q46" s="83"/>
    </row>
    <row r="47" spans="1:17" x14ac:dyDescent="0.25">
      <c r="A47" s="5"/>
      <c r="B47" s="8"/>
      <c r="C47" s="8"/>
      <c r="D47" s="8"/>
      <c r="E47" s="4"/>
      <c r="F47" s="8"/>
      <c r="G47" s="7"/>
      <c r="H47" s="173"/>
      <c r="I47" s="174"/>
      <c r="J47" s="175"/>
      <c r="K47" s="6" t="s">
        <v>8</v>
      </c>
      <c r="L47" s="46" t="str">
        <f>+L10</f>
        <v xml:space="preserve"> Medida Total</v>
      </c>
      <c r="M47" s="106"/>
      <c r="N47" s="85"/>
      <c r="O47" s="65"/>
      <c r="P47" s="65"/>
      <c r="Q47" s="83"/>
    </row>
    <row r="48" spans="1:17" x14ac:dyDescent="0.25">
      <c r="A48" s="5"/>
      <c r="B48" s="165"/>
      <c r="C48" s="165"/>
      <c r="D48" s="165"/>
      <c r="E48" s="4"/>
      <c r="F48" s="165"/>
      <c r="G48" s="166"/>
      <c r="H48" s="167"/>
      <c r="I48" s="168"/>
      <c r="J48" s="169"/>
      <c r="K48" s="161" t="str">
        <f>+B9</f>
        <v>M3</v>
      </c>
      <c r="L48" s="163">
        <f>SUM(L13:L46)</f>
        <v>44.408999999999992</v>
      </c>
    </row>
    <row r="49" spans="1:12" ht="15.75" thickBot="1" x14ac:dyDescent="0.3">
      <c r="A49" s="3"/>
      <c r="B49" s="2"/>
      <c r="C49" s="2"/>
      <c r="D49" s="2"/>
      <c r="E49" s="2"/>
      <c r="F49" s="2"/>
      <c r="G49" s="1"/>
      <c r="H49" s="170"/>
      <c r="I49" s="171"/>
      <c r="J49" s="172"/>
      <c r="K49" s="162"/>
      <c r="L49" s="164"/>
    </row>
  </sheetData>
  <mergeCells count="32">
    <mergeCell ref="Q13:Q14"/>
    <mergeCell ref="Q17:Q18"/>
    <mergeCell ref="O10:O11"/>
    <mergeCell ref="Q10:Q11"/>
    <mergeCell ref="P13:P14"/>
    <mergeCell ref="P17:P18"/>
    <mergeCell ref="O13:O14"/>
    <mergeCell ref="O17:O18"/>
    <mergeCell ref="P10:P11"/>
    <mergeCell ref="A7:L7"/>
    <mergeCell ref="C8:F8"/>
    <mergeCell ref="K8:L8"/>
    <mergeCell ref="C9:F9"/>
    <mergeCell ref="H9:J9"/>
    <mergeCell ref="K9:L9"/>
    <mergeCell ref="A1:B4"/>
    <mergeCell ref="C1:J4"/>
    <mergeCell ref="K1:L4"/>
    <mergeCell ref="A5:L5"/>
    <mergeCell ref="A6:L6"/>
    <mergeCell ref="M10:N10"/>
    <mergeCell ref="L48:L49"/>
    <mergeCell ref="B46:C46"/>
    <mergeCell ref="H47:J47"/>
    <mergeCell ref="B48:D48"/>
    <mergeCell ref="F48:G48"/>
    <mergeCell ref="H48:J49"/>
    <mergeCell ref="K48:K49"/>
    <mergeCell ref="A10:F10"/>
    <mergeCell ref="G10:G11"/>
    <mergeCell ref="H10:J10"/>
    <mergeCell ref="L10:L11"/>
  </mergeCells>
  <printOptions horizontalCentered="1" verticalCentered="1"/>
  <pageMargins left="0.64" right="0.61" top="0.7" bottom="0.74803149606299213" header="0.31496062992125984" footer="0.31496062992125984"/>
  <pageSetup scale="48" orientation="landscape" r:id="rId1"/>
  <colBreaks count="1" manualBreakCount="1">
    <brk id="1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A7E17-3692-4904-810B-5C2630714F4F}">
  <sheetPr>
    <pageSetUpPr fitToPage="1"/>
  </sheetPr>
  <dimension ref="A1:Q55"/>
  <sheetViews>
    <sheetView showGridLines="0" topLeftCell="C3" zoomScale="84" zoomScaleNormal="70" zoomScaleSheetLayoutView="80" workbookViewId="0">
      <selection activeCell="J24" sqref="J24"/>
    </sheetView>
  </sheetViews>
  <sheetFormatPr baseColWidth="10" defaultRowHeight="15" x14ac:dyDescent="0.25"/>
  <cols>
    <col min="1" max="1" width="18.140625" customWidth="1"/>
    <col min="2" max="2" width="23.28515625" customWidth="1"/>
    <col min="3" max="3" width="29" customWidth="1"/>
    <col min="4" max="4" width="31.140625" customWidth="1"/>
    <col min="5" max="5" width="22.5703125" customWidth="1"/>
    <col min="6" max="6" width="10.42578125" customWidth="1"/>
    <col min="7" max="7" width="32.5703125" bestFit="1" customWidth="1"/>
    <col min="8" max="8" width="23.5703125" bestFit="1" customWidth="1"/>
    <col min="9" max="9" width="15.85546875" customWidth="1"/>
    <col min="10" max="10" width="15" customWidth="1"/>
    <col min="11" max="11" width="19" customWidth="1"/>
    <col min="12" max="12" width="23.5703125" customWidth="1"/>
    <col min="13" max="13" width="15.5703125" customWidth="1"/>
    <col min="14" max="14" width="16.5703125" style="92" customWidth="1"/>
    <col min="15" max="15" width="36.140625" bestFit="1" customWidth="1"/>
    <col min="18" max="18" width="22.28515625" customWidth="1"/>
    <col min="19" max="19" width="28.7109375" customWidth="1"/>
    <col min="20" max="20" width="31" customWidth="1"/>
    <col min="21" max="21" width="28.42578125" customWidth="1"/>
    <col min="22" max="22" width="28.140625" customWidth="1"/>
    <col min="23" max="23" width="26.5703125" customWidth="1"/>
    <col min="24" max="24" width="27.85546875" customWidth="1"/>
    <col min="25" max="25" width="20.7109375" customWidth="1"/>
    <col min="26" max="26" width="19.7109375" customWidth="1"/>
    <col min="27" max="27" width="19.28515625" customWidth="1"/>
    <col min="28" max="28" width="20" customWidth="1"/>
    <col min="29" max="29" width="22.140625" customWidth="1"/>
  </cols>
  <sheetData>
    <row r="1" spans="1:16" ht="15" customHeight="1" x14ac:dyDescent="0.25">
      <c r="A1" s="191"/>
      <c r="B1" s="192"/>
      <c r="C1" s="197" t="s">
        <v>0</v>
      </c>
      <c r="D1" s="198"/>
      <c r="E1" s="198"/>
      <c r="F1" s="198"/>
      <c r="G1" s="198"/>
      <c r="H1" s="198"/>
      <c r="I1" s="198"/>
      <c r="J1" s="199"/>
      <c r="K1" s="177"/>
      <c r="L1" s="206"/>
      <c r="M1" s="100"/>
    </row>
    <row r="2" spans="1:16" ht="15" customHeight="1" x14ac:dyDescent="0.25">
      <c r="A2" s="193"/>
      <c r="B2" s="194"/>
      <c r="C2" s="200"/>
      <c r="D2" s="201"/>
      <c r="E2" s="201"/>
      <c r="F2" s="201"/>
      <c r="G2" s="201"/>
      <c r="H2" s="201"/>
      <c r="I2" s="201"/>
      <c r="J2" s="202"/>
      <c r="K2" s="207"/>
      <c r="L2" s="166"/>
      <c r="M2" s="100"/>
    </row>
    <row r="3" spans="1:16" ht="15" customHeight="1" x14ac:dyDescent="0.25">
      <c r="A3" s="193"/>
      <c r="B3" s="194"/>
      <c r="C3" s="200"/>
      <c r="D3" s="201"/>
      <c r="E3" s="201"/>
      <c r="F3" s="201"/>
      <c r="G3" s="201"/>
      <c r="H3" s="201"/>
      <c r="I3" s="201"/>
      <c r="J3" s="202"/>
      <c r="K3" s="207"/>
      <c r="L3" s="166"/>
      <c r="M3" s="100"/>
    </row>
    <row r="4" spans="1:16" ht="15.75" customHeight="1" thickBot="1" x14ac:dyDescent="0.3">
      <c r="A4" s="195"/>
      <c r="B4" s="196"/>
      <c r="C4" s="203"/>
      <c r="D4" s="204"/>
      <c r="E4" s="204"/>
      <c r="F4" s="204"/>
      <c r="G4" s="204"/>
      <c r="H4" s="204"/>
      <c r="I4" s="204"/>
      <c r="J4" s="205"/>
      <c r="K4" s="208"/>
      <c r="L4" s="209"/>
      <c r="M4" s="100"/>
    </row>
    <row r="5" spans="1:16" x14ac:dyDescent="0.25">
      <c r="A5" s="210" t="s">
        <v>10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2"/>
      <c r="M5" s="101"/>
    </row>
    <row r="6" spans="1:16" x14ac:dyDescent="0.25">
      <c r="A6" s="213" t="s">
        <v>16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5"/>
    </row>
    <row r="7" spans="1:16" ht="15.75" thickBot="1" x14ac:dyDescent="0.3">
      <c r="A7" s="185" t="s">
        <v>57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7"/>
      <c r="M7" s="92"/>
      <c r="O7" s="92"/>
    </row>
    <row r="8" spans="1:16" x14ac:dyDescent="0.25">
      <c r="A8" s="45" t="s">
        <v>12</v>
      </c>
      <c r="B8" s="44" t="s">
        <v>13</v>
      </c>
      <c r="C8" s="216" t="s">
        <v>14</v>
      </c>
      <c r="D8" s="217"/>
      <c r="E8" s="217"/>
      <c r="F8" s="218"/>
      <c r="G8" s="44"/>
      <c r="H8" s="43"/>
      <c r="I8" s="42"/>
      <c r="J8" s="42"/>
      <c r="K8" s="182" t="s">
        <v>15</v>
      </c>
      <c r="L8" s="219"/>
      <c r="M8" s="92"/>
      <c r="N8" s="113"/>
      <c r="O8" s="92"/>
    </row>
    <row r="9" spans="1:16" ht="25.5" customHeight="1" x14ac:dyDescent="0.25">
      <c r="A9" s="107">
        <v>1.03</v>
      </c>
      <c r="B9" s="108" t="s">
        <v>19</v>
      </c>
      <c r="C9" s="245" t="s">
        <v>33</v>
      </c>
      <c r="D9" s="246"/>
      <c r="E9" s="246"/>
      <c r="F9" s="247"/>
      <c r="G9" s="108"/>
      <c r="H9" s="248" t="s">
        <v>1</v>
      </c>
      <c r="I9" s="249"/>
      <c r="J9" s="250"/>
      <c r="K9" s="251">
        <f>+DATE(2021,2,19)</f>
        <v>44246</v>
      </c>
      <c r="L9" s="252"/>
      <c r="M9" s="92"/>
      <c r="N9" s="113"/>
      <c r="O9" s="92"/>
    </row>
    <row r="10" spans="1:16" ht="15" customHeight="1" x14ac:dyDescent="0.25">
      <c r="A10" s="253"/>
      <c r="B10" s="254"/>
      <c r="C10" s="254"/>
      <c r="D10" s="254"/>
      <c r="E10" s="254"/>
      <c r="F10" s="255"/>
      <c r="G10" s="243" t="s">
        <v>9</v>
      </c>
      <c r="H10" s="244" t="s">
        <v>2</v>
      </c>
      <c r="I10" s="244"/>
      <c r="J10" s="244"/>
      <c r="K10" s="46" t="s">
        <v>34</v>
      </c>
      <c r="L10" s="229" t="s">
        <v>3</v>
      </c>
      <c r="M10" s="225" t="s">
        <v>66</v>
      </c>
      <c r="N10" s="226"/>
      <c r="O10" s="229" t="s">
        <v>52</v>
      </c>
      <c r="P10" s="259" t="s">
        <v>51</v>
      </c>
    </row>
    <row r="11" spans="1:16" ht="15.75" customHeight="1" x14ac:dyDescent="0.25">
      <c r="A11" s="256"/>
      <c r="B11" s="257"/>
      <c r="C11" s="257"/>
      <c r="D11" s="257"/>
      <c r="E11" s="257"/>
      <c r="F11" s="258"/>
      <c r="G11" s="243"/>
      <c r="H11" s="6" t="s">
        <v>24</v>
      </c>
      <c r="I11" s="6" t="s">
        <v>6</v>
      </c>
      <c r="J11" s="109" t="s">
        <v>54</v>
      </c>
      <c r="K11" s="6" t="s">
        <v>7</v>
      </c>
      <c r="L11" s="229"/>
      <c r="M11" s="109" t="s">
        <v>19</v>
      </c>
      <c r="N11" s="109" t="s">
        <v>21</v>
      </c>
      <c r="O11" s="229"/>
      <c r="P11" s="259"/>
    </row>
    <row r="12" spans="1:16" x14ac:dyDescent="0.25">
      <c r="A12" s="73"/>
      <c r="B12" s="74"/>
      <c r="C12" s="74"/>
      <c r="D12" s="74"/>
      <c r="E12" s="74"/>
      <c r="F12" s="74"/>
      <c r="G12" s="75" t="s">
        <v>59</v>
      </c>
      <c r="H12" s="55"/>
      <c r="I12" s="78"/>
      <c r="J12" s="56"/>
      <c r="K12" s="56"/>
      <c r="L12" s="81"/>
      <c r="M12" s="81"/>
      <c r="N12" s="83"/>
      <c r="O12" s="65"/>
      <c r="P12" s="83"/>
    </row>
    <row r="13" spans="1:16" x14ac:dyDescent="0.25">
      <c r="A13" s="73"/>
      <c r="B13" s="74"/>
      <c r="C13" s="74"/>
      <c r="D13" s="74"/>
      <c r="E13" s="74"/>
      <c r="F13" s="68"/>
      <c r="G13" s="66" t="s">
        <v>58</v>
      </c>
      <c r="H13" s="55">
        <v>3.5</v>
      </c>
      <c r="I13" s="55">
        <v>6</v>
      </c>
      <c r="J13" s="55">
        <v>0.03</v>
      </c>
      <c r="K13" s="56"/>
      <c r="M13" s="99">
        <f>+I13*J13*H13</f>
        <v>0.63</v>
      </c>
      <c r="N13" s="111">
        <f>+I13*H13</f>
        <v>21</v>
      </c>
      <c r="O13" s="117"/>
      <c r="P13" s="85"/>
    </row>
    <row r="14" spans="1:16" x14ac:dyDescent="0.25">
      <c r="A14" s="73"/>
      <c r="B14" s="74"/>
      <c r="C14" s="74"/>
      <c r="D14" s="74"/>
      <c r="E14" s="74"/>
      <c r="F14" s="68"/>
      <c r="G14" s="72" t="s">
        <v>47</v>
      </c>
      <c r="H14" s="55">
        <v>1.2</v>
      </c>
      <c r="I14" s="55">
        <v>6</v>
      </c>
      <c r="J14" s="56"/>
      <c r="K14" s="56"/>
      <c r="L14" s="99">
        <f>+H14*I14</f>
        <v>7.1999999999999993</v>
      </c>
      <c r="M14" s="103"/>
      <c r="N14" s="112"/>
      <c r="O14" s="65"/>
      <c r="P14" s="83"/>
    </row>
    <row r="15" spans="1:16" x14ac:dyDescent="0.25">
      <c r="A15" s="73"/>
      <c r="B15" s="74"/>
      <c r="C15" s="74"/>
      <c r="D15" s="74"/>
      <c r="E15" s="74"/>
      <c r="F15" s="74"/>
      <c r="G15" s="66" t="s">
        <v>35</v>
      </c>
      <c r="H15" s="55">
        <v>14.4</v>
      </c>
      <c r="I15" s="78"/>
      <c r="J15" s="56">
        <v>0.3</v>
      </c>
      <c r="K15" s="56">
        <v>1</v>
      </c>
      <c r="L15" s="99">
        <f>+H15*J15*K15</f>
        <v>4.32</v>
      </c>
      <c r="M15" s="102"/>
      <c r="N15" s="110"/>
      <c r="O15" s="116"/>
      <c r="P15" s="85" t="s">
        <v>53</v>
      </c>
    </row>
    <row r="16" spans="1:16" x14ac:dyDescent="0.25">
      <c r="A16" s="86"/>
      <c r="B16" s="87"/>
      <c r="C16" s="87"/>
      <c r="D16" s="87"/>
      <c r="E16" s="87"/>
      <c r="F16" s="87"/>
      <c r="G16" s="66" t="s">
        <v>36</v>
      </c>
      <c r="H16" s="55">
        <v>13.65</v>
      </c>
      <c r="I16" s="78"/>
      <c r="J16" s="56">
        <v>0.3</v>
      </c>
      <c r="K16" s="56">
        <v>1</v>
      </c>
      <c r="L16" s="99">
        <f>+H16*J16*K16</f>
        <v>4.0949999999999998</v>
      </c>
      <c r="M16" s="81"/>
      <c r="N16" s="83"/>
      <c r="O16" s="65"/>
      <c r="P16" s="83"/>
    </row>
    <row r="17" spans="1:17" ht="15.75" x14ac:dyDescent="0.25">
      <c r="A17" s="73"/>
      <c r="B17" s="74"/>
      <c r="C17" s="74"/>
      <c r="D17" s="74"/>
      <c r="E17" s="74"/>
      <c r="F17" s="74"/>
      <c r="G17" s="75" t="s">
        <v>60</v>
      </c>
      <c r="H17" s="91"/>
      <c r="I17" s="79"/>
      <c r="J17" s="56"/>
      <c r="K17" s="56"/>
      <c r="L17" s="81"/>
      <c r="M17" s="81"/>
      <c r="N17" s="83"/>
      <c r="O17" s="65"/>
      <c r="P17" s="83"/>
    </row>
    <row r="18" spans="1:17" x14ac:dyDescent="0.25">
      <c r="A18" s="73"/>
      <c r="B18" s="74"/>
      <c r="C18" s="74"/>
      <c r="D18" s="74"/>
      <c r="E18" s="74"/>
      <c r="F18" s="68"/>
      <c r="G18" s="66" t="s">
        <v>58</v>
      </c>
      <c r="H18" s="55">
        <v>3.5</v>
      </c>
      <c r="I18" s="55">
        <v>6</v>
      </c>
      <c r="J18" s="55">
        <v>0.03</v>
      </c>
      <c r="K18" s="56"/>
      <c r="L18" s="99"/>
      <c r="M18" s="99">
        <f>+I18*J18*H18</f>
        <v>0.63</v>
      </c>
      <c r="N18" s="111">
        <f>+I18*H18</f>
        <v>21</v>
      </c>
      <c r="O18" s="117"/>
      <c r="P18" s="85"/>
    </row>
    <row r="19" spans="1:17" x14ac:dyDescent="0.25">
      <c r="A19" s="73"/>
      <c r="B19" s="74"/>
      <c r="C19" s="74"/>
      <c r="D19" s="74"/>
      <c r="E19" s="74"/>
      <c r="F19" s="68"/>
      <c r="G19" s="72" t="s">
        <v>68</v>
      </c>
      <c r="H19" s="55">
        <v>1.2</v>
      </c>
      <c r="I19" s="55">
        <v>6</v>
      </c>
      <c r="J19" s="56"/>
      <c r="K19" s="56"/>
      <c r="L19" s="99">
        <f>+H19*I19</f>
        <v>7.1999999999999993</v>
      </c>
      <c r="M19" s="103"/>
      <c r="N19" s="115"/>
      <c r="O19" s="65"/>
      <c r="P19" s="83"/>
    </row>
    <row r="20" spans="1:17" x14ac:dyDescent="0.25">
      <c r="A20" s="73"/>
      <c r="B20" s="74"/>
      <c r="C20" s="74"/>
      <c r="D20" s="74"/>
      <c r="E20" s="74"/>
      <c r="F20" s="74"/>
      <c r="G20" s="66" t="s">
        <v>37</v>
      </c>
      <c r="H20" s="91">
        <v>14.4</v>
      </c>
      <c r="I20" s="55"/>
      <c r="J20" s="56">
        <v>0.3</v>
      </c>
      <c r="K20" s="56">
        <v>1</v>
      </c>
      <c r="L20" s="99">
        <f>+H20*J20*K20</f>
        <v>4.32</v>
      </c>
      <c r="M20" s="104"/>
      <c r="N20" s="114"/>
      <c r="O20" s="116"/>
      <c r="P20" s="85" t="s">
        <v>53</v>
      </c>
    </row>
    <row r="21" spans="1:17" x14ac:dyDescent="0.25">
      <c r="A21" s="86"/>
      <c r="B21" s="87"/>
      <c r="C21" s="87"/>
      <c r="D21" s="87"/>
      <c r="E21" s="87"/>
      <c r="F21" s="87"/>
      <c r="G21" s="66" t="s">
        <v>42</v>
      </c>
      <c r="H21" s="55">
        <v>11.047000000000001</v>
      </c>
      <c r="I21" s="55"/>
      <c r="J21" s="56">
        <v>0.3</v>
      </c>
      <c r="K21" s="56">
        <v>1</v>
      </c>
      <c r="L21" s="99">
        <f>+H21*J21*K21</f>
        <v>3.3141000000000003</v>
      </c>
      <c r="M21" s="81"/>
      <c r="N21" s="85"/>
      <c r="O21" s="118"/>
      <c r="P21" s="83"/>
    </row>
    <row r="22" spans="1:17" x14ac:dyDescent="0.25">
      <c r="A22" s="73"/>
      <c r="B22" s="74"/>
      <c r="C22" s="74"/>
      <c r="D22" s="74"/>
      <c r="E22" s="74"/>
      <c r="F22" s="74"/>
      <c r="G22" s="75" t="s">
        <v>61</v>
      </c>
      <c r="H22" s="55"/>
      <c r="I22" s="55"/>
      <c r="J22" s="56"/>
      <c r="K22" s="56"/>
      <c r="L22" s="81"/>
      <c r="M22" s="81"/>
      <c r="N22" s="85"/>
      <c r="O22" s="118"/>
      <c r="P22" s="83"/>
    </row>
    <row r="23" spans="1:17" x14ac:dyDescent="0.25">
      <c r="A23" s="73"/>
      <c r="B23" s="74"/>
      <c r="C23" s="74"/>
      <c r="D23" s="74"/>
      <c r="E23" s="74"/>
      <c r="F23" s="68"/>
      <c r="G23" s="66" t="s">
        <v>58</v>
      </c>
      <c r="H23" s="55">
        <v>3.5</v>
      </c>
      <c r="I23" s="55">
        <v>6</v>
      </c>
      <c r="J23" s="55">
        <v>0.03</v>
      </c>
      <c r="K23" s="56"/>
      <c r="L23" s="81"/>
      <c r="M23" s="99">
        <f>+I23*J23*H23</f>
        <v>0.63</v>
      </c>
      <c r="N23" s="111">
        <f>+I23*H23</f>
        <v>21</v>
      </c>
      <c r="O23" s="117"/>
      <c r="P23" s="85"/>
    </row>
    <row r="24" spans="1:17" x14ac:dyDescent="0.25">
      <c r="A24" s="73"/>
      <c r="B24" s="74"/>
      <c r="C24" s="74"/>
      <c r="D24" s="74"/>
      <c r="E24" s="74"/>
      <c r="F24" s="68"/>
      <c r="G24" s="72" t="s">
        <v>67</v>
      </c>
      <c r="H24" s="55">
        <v>1.2</v>
      </c>
      <c r="I24" s="55">
        <v>6</v>
      </c>
      <c r="J24" s="56"/>
      <c r="K24" s="56"/>
      <c r="L24" s="99">
        <f>+H24*I24</f>
        <v>7.1999999999999993</v>
      </c>
      <c r="M24" s="105"/>
      <c r="N24" s="115"/>
      <c r="O24" s="65"/>
      <c r="P24" s="83"/>
    </row>
    <row r="25" spans="1:17" x14ac:dyDescent="0.25">
      <c r="A25" s="86"/>
      <c r="B25" s="87"/>
      <c r="C25" s="87"/>
      <c r="D25" s="87"/>
      <c r="E25" s="87"/>
      <c r="F25" s="87"/>
      <c r="G25" s="66" t="s">
        <v>38</v>
      </c>
      <c r="H25" s="55">
        <v>14.4</v>
      </c>
      <c r="I25" s="55"/>
      <c r="J25" s="56">
        <v>0.3</v>
      </c>
      <c r="K25" s="56"/>
      <c r="L25" s="99">
        <f>+H25*J25</f>
        <v>4.32</v>
      </c>
      <c r="M25" s="104"/>
      <c r="N25" s="114"/>
      <c r="O25" s="116"/>
      <c r="P25" s="85" t="s">
        <v>53</v>
      </c>
      <c r="Q25" s="148">
        <f>+SUM(L14:L26)</f>
        <v>44.564099999999996</v>
      </c>
    </row>
    <row r="26" spans="1:17" x14ac:dyDescent="0.25">
      <c r="A26" s="86"/>
      <c r="B26" s="87"/>
      <c r="C26" s="87"/>
      <c r="D26" s="87"/>
      <c r="E26" s="87"/>
      <c r="F26" s="87"/>
      <c r="G26" s="66" t="s">
        <v>43</v>
      </c>
      <c r="H26" s="55">
        <v>8.65</v>
      </c>
      <c r="I26" s="55"/>
      <c r="J26" s="56">
        <v>0.3</v>
      </c>
      <c r="K26" s="56">
        <v>1</v>
      </c>
      <c r="L26" s="99">
        <f>+H26*J26*K26</f>
        <v>2.5950000000000002</v>
      </c>
      <c r="M26" s="81"/>
      <c r="N26" s="83"/>
      <c r="O26" s="65"/>
      <c r="P26" s="83"/>
    </row>
    <row r="27" spans="1:17" x14ac:dyDescent="0.25">
      <c r="A27" s="73"/>
      <c r="B27" s="74"/>
      <c r="C27" s="74"/>
      <c r="D27" s="74"/>
      <c r="E27" s="74"/>
      <c r="F27" s="74"/>
      <c r="G27" s="75" t="s">
        <v>62</v>
      </c>
      <c r="H27" s="67"/>
      <c r="I27" s="55"/>
      <c r="J27" s="56"/>
      <c r="K27" s="56"/>
      <c r="L27" s="81"/>
      <c r="M27" s="81"/>
      <c r="N27" s="85"/>
      <c r="O27" s="65"/>
      <c r="P27" s="83"/>
    </row>
    <row r="28" spans="1:17" x14ac:dyDescent="0.25">
      <c r="A28" s="73"/>
      <c r="B28" s="74"/>
      <c r="C28" s="74"/>
      <c r="D28" s="74"/>
      <c r="E28" s="74"/>
      <c r="F28" s="68"/>
      <c r="G28" s="66" t="s">
        <v>58</v>
      </c>
      <c r="H28" s="55">
        <v>3.5</v>
      </c>
      <c r="I28" s="55">
        <v>6</v>
      </c>
      <c r="J28" s="55">
        <v>0.05</v>
      </c>
      <c r="K28" s="56"/>
      <c r="L28" s="81"/>
      <c r="M28" s="99">
        <f>+I28*J28*H28</f>
        <v>1.0500000000000003</v>
      </c>
      <c r="N28" s="111">
        <f>+I28*H28</f>
        <v>21</v>
      </c>
      <c r="O28" s="65"/>
      <c r="P28" s="83"/>
    </row>
    <row r="29" spans="1:17" x14ac:dyDescent="0.25">
      <c r="A29" s="73"/>
      <c r="B29" s="74"/>
      <c r="C29" s="74"/>
      <c r="D29" s="74"/>
      <c r="E29" s="74"/>
      <c r="F29" s="68"/>
      <c r="G29" s="72" t="s">
        <v>69</v>
      </c>
      <c r="H29" s="55">
        <v>1.2</v>
      </c>
      <c r="I29" s="55">
        <v>6</v>
      </c>
      <c r="J29" s="56"/>
      <c r="K29" s="56"/>
      <c r="L29" s="99">
        <f>+H29*I29</f>
        <v>7.1999999999999993</v>
      </c>
      <c r="M29" s="105"/>
      <c r="N29" s="115"/>
      <c r="O29" s="65"/>
      <c r="P29" s="83"/>
    </row>
    <row r="30" spans="1:17" x14ac:dyDescent="0.25">
      <c r="A30" s="73"/>
      <c r="B30" s="74"/>
      <c r="C30" s="74"/>
      <c r="D30" s="74"/>
      <c r="E30" s="74"/>
      <c r="F30" s="74"/>
      <c r="G30" s="66" t="s">
        <v>39</v>
      </c>
      <c r="H30" s="67">
        <v>11.25</v>
      </c>
      <c r="I30" s="55"/>
      <c r="J30" s="56">
        <v>0.3</v>
      </c>
      <c r="K30" s="56"/>
      <c r="L30" s="99">
        <f>+H30*J30</f>
        <v>3.375</v>
      </c>
      <c r="M30" s="81"/>
      <c r="N30" s="85"/>
      <c r="O30" s="65"/>
      <c r="P30" s="83"/>
    </row>
    <row r="31" spans="1:17" ht="15.75" x14ac:dyDescent="0.25">
      <c r="A31" s="73"/>
      <c r="B31" s="74"/>
      <c r="C31" s="74"/>
      <c r="D31" s="74"/>
      <c r="E31" s="74"/>
      <c r="F31" s="74"/>
      <c r="G31" s="66" t="s">
        <v>44</v>
      </c>
      <c r="H31" s="67">
        <v>6.67</v>
      </c>
      <c r="I31" s="79"/>
      <c r="J31" s="56">
        <v>0.3</v>
      </c>
      <c r="K31" s="56"/>
      <c r="L31" s="99">
        <f>+H31*J31</f>
        <v>2.0009999999999999</v>
      </c>
      <c r="M31" s="81"/>
      <c r="N31" s="83"/>
      <c r="O31" s="65"/>
      <c r="P31" s="83"/>
    </row>
    <row r="32" spans="1:17" x14ac:dyDescent="0.25">
      <c r="A32" s="73"/>
      <c r="B32" s="74"/>
      <c r="C32" s="74"/>
      <c r="D32" s="74"/>
      <c r="E32" s="74"/>
      <c r="F32" s="68"/>
      <c r="G32" s="75" t="s">
        <v>63</v>
      </c>
      <c r="H32" s="67"/>
      <c r="I32" s="78"/>
      <c r="J32" s="56"/>
      <c r="K32" s="56"/>
      <c r="L32" s="81"/>
      <c r="M32" s="81"/>
      <c r="N32" s="83"/>
      <c r="O32" s="65"/>
      <c r="P32" s="83"/>
    </row>
    <row r="33" spans="1:16" x14ac:dyDescent="0.25">
      <c r="A33" s="73"/>
      <c r="B33" s="74"/>
      <c r="C33" s="74"/>
      <c r="D33" s="74"/>
      <c r="E33" s="74"/>
      <c r="F33" s="68"/>
      <c r="G33" s="66" t="s">
        <v>58</v>
      </c>
      <c r="H33" s="55">
        <v>3.5</v>
      </c>
      <c r="I33" s="55">
        <v>6</v>
      </c>
      <c r="J33" s="55">
        <v>0.05</v>
      </c>
      <c r="K33" s="65"/>
      <c r="L33" s="81"/>
      <c r="M33" s="99">
        <f>+I33*J33*H33</f>
        <v>1.0500000000000003</v>
      </c>
      <c r="N33" s="111">
        <f>+I33*H33</f>
        <v>21</v>
      </c>
      <c r="O33" s="65"/>
      <c r="P33" s="83"/>
    </row>
    <row r="34" spans="1:16" x14ac:dyDescent="0.25">
      <c r="A34" s="73"/>
      <c r="B34" s="74"/>
      <c r="C34" s="74"/>
      <c r="D34" s="74"/>
      <c r="E34" s="74"/>
      <c r="F34" s="74"/>
      <c r="G34" s="72" t="s">
        <v>70</v>
      </c>
      <c r="H34" s="55">
        <v>1.2</v>
      </c>
      <c r="I34" s="55">
        <v>6</v>
      </c>
      <c r="J34" s="56"/>
      <c r="K34" s="56"/>
      <c r="L34" s="99">
        <f>+H34*I34</f>
        <v>7.1999999999999993</v>
      </c>
      <c r="M34" s="105"/>
      <c r="N34" s="115"/>
      <c r="O34" s="65"/>
      <c r="P34" s="83"/>
    </row>
    <row r="35" spans="1:16" ht="15.75" x14ac:dyDescent="0.25">
      <c r="A35" s="73"/>
      <c r="B35" s="74"/>
      <c r="C35" s="74"/>
      <c r="D35" s="74"/>
      <c r="E35" s="74"/>
      <c r="F35" s="74"/>
      <c r="G35" s="66" t="s">
        <v>40</v>
      </c>
      <c r="H35" s="67">
        <v>9</v>
      </c>
      <c r="I35" s="79"/>
      <c r="J35" s="56">
        <v>0.3</v>
      </c>
      <c r="K35" s="56"/>
      <c r="L35" s="99">
        <f t="shared" ref="L35:L36" si="0">+H35*J35</f>
        <v>2.6999999999999997</v>
      </c>
      <c r="M35" s="81"/>
      <c r="N35" s="83"/>
      <c r="O35" s="65"/>
      <c r="P35" s="83"/>
    </row>
    <row r="36" spans="1:16" ht="15.75" x14ac:dyDescent="0.25">
      <c r="A36" s="73"/>
      <c r="B36" s="74"/>
      <c r="C36" s="74"/>
      <c r="D36" s="74"/>
      <c r="E36" s="74"/>
      <c r="F36" s="68"/>
      <c r="G36" s="66" t="s">
        <v>45</v>
      </c>
      <c r="H36" s="67">
        <v>6.77</v>
      </c>
      <c r="I36" s="79"/>
      <c r="J36" s="56">
        <v>0.3</v>
      </c>
      <c r="K36" s="56"/>
      <c r="L36" s="99">
        <f t="shared" si="0"/>
        <v>2.0309999999999997</v>
      </c>
      <c r="M36" s="81"/>
      <c r="N36" s="83"/>
      <c r="O36" s="65"/>
      <c r="P36" s="83"/>
    </row>
    <row r="37" spans="1:16" ht="15.75" x14ac:dyDescent="0.25">
      <c r="A37" s="73"/>
      <c r="B37" s="74"/>
      <c r="C37" s="74"/>
      <c r="D37" s="74"/>
      <c r="E37" s="74"/>
      <c r="F37" s="68"/>
      <c r="G37" s="75" t="s">
        <v>64</v>
      </c>
      <c r="H37" s="67"/>
      <c r="I37" s="79"/>
      <c r="J37" s="67"/>
      <c r="K37" s="65"/>
      <c r="L37" s="81"/>
      <c r="M37" s="81"/>
      <c r="N37" s="83"/>
      <c r="O37" s="65"/>
      <c r="P37" s="83"/>
    </row>
    <row r="38" spans="1:16" x14ac:dyDescent="0.25">
      <c r="A38" s="73"/>
      <c r="B38" s="74"/>
      <c r="C38" s="74"/>
      <c r="D38" s="74"/>
      <c r="E38" s="74"/>
      <c r="F38" s="74"/>
      <c r="G38" s="66" t="s">
        <v>58</v>
      </c>
      <c r="H38" s="55">
        <v>3.5</v>
      </c>
      <c r="I38" s="55">
        <v>6</v>
      </c>
      <c r="J38" s="55">
        <v>0.05</v>
      </c>
      <c r="K38" s="65"/>
      <c r="L38" s="81"/>
      <c r="M38" s="99">
        <f>+I38*J38*H38</f>
        <v>1.0500000000000003</v>
      </c>
      <c r="N38" s="111">
        <f>+I38*H38</f>
        <v>21</v>
      </c>
      <c r="O38" s="65"/>
      <c r="P38" s="83"/>
    </row>
    <row r="39" spans="1:16" x14ac:dyDescent="0.25">
      <c r="A39" s="73"/>
      <c r="B39" s="74"/>
      <c r="C39" s="74"/>
      <c r="D39" s="74"/>
      <c r="E39" s="74"/>
      <c r="F39" s="74"/>
      <c r="G39" s="72" t="s">
        <v>71</v>
      </c>
      <c r="H39" s="55">
        <v>1.2</v>
      </c>
      <c r="I39" s="55">
        <v>6</v>
      </c>
      <c r="J39" s="56"/>
      <c r="K39" s="56"/>
      <c r="L39" s="99">
        <f>+H39*I39</f>
        <v>7.1999999999999993</v>
      </c>
      <c r="M39" s="105"/>
    </row>
    <row r="40" spans="1:16" ht="15.75" x14ac:dyDescent="0.25">
      <c r="A40" s="73"/>
      <c r="B40" s="74"/>
      <c r="C40" s="74"/>
      <c r="D40" s="74"/>
      <c r="E40" s="74"/>
      <c r="F40" s="68"/>
      <c r="G40" s="66" t="s">
        <v>41</v>
      </c>
      <c r="H40" s="67">
        <v>9</v>
      </c>
      <c r="I40" s="79"/>
      <c r="J40" s="56">
        <v>0.3</v>
      </c>
      <c r="K40" s="56"/>
      <c r="L40" s="99">
        <f t="shared" ref="L40:L41" si="1">+H40*J40</f>
        <v>2.6999999999999997</v>
      </c>
      <c r="M40" s="81"/>
      <c r="N40" s="83"/>
      <c r="O40" s="65"/>
      <c r="P40" s="83"/>
    </row>
    <row r="41" spans="1:16" ht="15.75" x14ac:dyDescent="0.25">
      <c r="A41" s="73"/>
      <c r="B41" s="74"/>
      <c r="C41" s="74"/>
      <c r="D41" s="74"/>
      <c r="E41" s="74"/>
      <c r="F41" s="68"/>
      <c r="G41" s="66" t="s">
        <v>46</v>
      </c>
      <c r="H41" s="67">
        <v>7.57</v>
      </c>
      <c r="I41" s="79"/>
      <c r="J41" s="56">
        <v>0.3</v>
      </c>
      <c r="K41" s="56"/>
      <c r="L41" s="99">
        <f t="shared" si="1"/>
        <v>2.2709999999999999</v>
      </c>
      <c r="M41" s="81"/>
      <c r="N41" s="83"/>
      <c r="O41" s="65"/>
      <c r="P41" s="83"/>
    </row>
    <row r="42" spans="1:16" ht="15.75" x14ac:dyDescent="0.25">
      <c r="A42" s="73"/>
      <c r="B42" s="74"/>
      <c r="C42" s="74"/>
      <c r="D42" s="74"/>
      <c r="E42" s="74"/>
      <c r="F42" s="68"/>
      <c r="G42" s="75" t="s">
        <v>65</v>
      </c>
      <c r="H42" s="67"/>
      <c r="I42" s="79"/>
      <c r="J42" s="67"/>
      <c r="K42" s="65"/>
      <c r="L42" s="81"/>
      <c r="M42" s="81"/>
      <c r="N42" s="83"/>
      <c r="O42" s="65"/>
      <c r="P42" s="83"/>
    </row>
    <row r="43" spans="1:16" x14ac:dyDescent="0.25">
      <c r="A43" s="73"/>
      <c r="B43" s="74"/>
      <c r="C43" s="74"/>
      <c r="D43" s="74"/>
      <c r="E43" s="74"/>
      <c r="F43" s="74"/>
      <c r="G43" s="66" t="s">
        <v>58</v>
      </c>
      <c r="H43" s="55">
        <v>3.5</v>
      </c>
      <c r="I43" s="55">
        <v>4.8499999999999996</v>
      </c>
      <c r="J43" s="55">
        <v>0.05</v>
      </c>
      <c r="K43" s="65"/>
      <c r="L43" s="81"/>
      <c r="M43" s="99">
        <f>+I43*J43*H43</f>
        <v>0.84875</v>
      </c>
      <c r="N43" s="111">
        <f>+I43*H43</f>
        <v>16.974999999999998</v>
      </c>
      <c r="O43" s="65"/>
      <c r="P43" s="83"/>
    </row>
    <row r="44" spans="1:16" x14ac:dyDescent="0.25">
      <c r="A44" s="5"/>
      <c r="B44" s="165"/>
      <c r="C44" s="165"/>
      <c r="D44" s="165"/>
      <c r="E44" s="4"/>
      <c r="F44" s="8"/>
      <c r="G44" s="72" t="s">
        <v>72</v>
      </c>
      <c r="H44" s="55">
        <v>1.2</v>
      </c>
      <c r="I44" s="55">
        <v>4.8499999999999996</v>
      </c>
      <c r="J44" s="56"/>
      <c r="K44" s="56"/>
      <c r="L44" s="99">
        <f>+H44*I44</f>
        <v>5.8199999999999994</v>
      </c>
      <c r="M44" s="105"/>
    </row>
    <row r="45" spans="1:16" ht="16.5" thickBot="1" x14ac:dyDescent="0.3">
      <c r="A45" s="3"/>
      <c r="B45" s="2"/>
      <c r="C45" s="2"/>
      <c r="D45" s="2"/>
      <c r="E45" s="2"/>
      <c r="F45" s="2"/>
      <c r="G45" s="66" t="s">
        <v>48</v>
      </c>
      <c r="H45" s="67">
        <v>7.28</v>
      </c>
      <c r="I45" s="79"/>
      <c r="J45" s="56">
        <v>0.3</v>
      </c>
      <c r="K45" s="56">
        <v>0</v>
      </c>
      <c r="L45" s="99">
        <f t="shared" ref="L45:L46" si="2">+H45*J45</f>
        <v>2.1840000000000002</v>
      </c>
      <c r="M45" s="81"/>
      <c r="N45" s="83"/>
      <c r="O45" s="65"/>
      <c r="P45" s="83"/>
    </row>
    <row r="46" spans="1:16" ht="15.75" x14ac:dyDescent="0.25">
      <c r="G46" s="66" t="s">
        <v>49</v>
      </c>
      <c r="H46" s="67">
        <v>7.07</v>
      </c>
      <c r="I46" s="79"/>
      <c r="J46" s="56">
        <v>0.3</v>
      </c>
      <c r="K46" s="56">
        <v>0</v>
      </c>
      <c r="L46" s="99">
        <f t="shared" si="2"/>
        <v>2.121</v>
      </c>
      <c r="M46" s="81"/>
      <c r="N46" s="83"/>
      <c r="O46" s="65"/>
      <c r="P46" s="83"/>
    </row>
    <row r="47" spans="1:16" ht="15.75" x14ac:dyDescent="0.25">
      <c r="G47" s="76"/>
      <c r="H47" s="67"/>
      <c r="I47" s="79"/>
      <c r="J47" s="67"/>
      <c r="K47" s="65"/>
      <c r="L47" s="81"/>
      <c r="M47" s="81"/>
      <c r="N47" s="83"/>
      <c r="O47" s="65"/>
      <c r="P47" s="83"/>
    </row>
    <row r="48" spans="1:16" x14ac:dyDescent="0.25">
      <c r="G48" s="7"/>
      <c r="H48" s="173"/>
      <c r="I48" s="174"/>
      <c r="J48" s="175"/>
      <c r="K48" s="6" t="s">
        <v>8</v>
      </c>
      <c r="L48" s="82" t="str">
        <f>+L10</f>
        <v xml:space="preserve"> Medida Total</v>
      </c>
      <c r="M48" s="82"/>
      <c r="N48" s="83"/>
      <c r="O48" s="65"/>
      <c r="P48" s="83"/>
    </row>
    <row r="49" spans="7:16" ht="15.75" thickBot="1" x14ac:dyDescent="0.3">
      <c r="G49" s="1"/>
      <c r="H49" s="167"/>
      <c r="I49" s="168"/>
      <c r="J49" s="169"/>
      <c r="K49" s="161" t="str">
        <f>+B9</f>
        <v>M3</v>
      </c>
      <c r="L49" s="241">
        <f>SUM(L12:L47)</f>
        <v>91.367099999999994</v>
      </c>
      <c r="M49" s="88"/>
      <c r="N49" s="85"/>
      <c r="O49" s="65"/>
      <c r="P49" s="83"/>
    </row>
    <row r="50" spans="7:16" ht="15.75" thickBot="1" x14ac:dyDescent="0.3">
      <c r="H50" s="170"/>
      <c r="I50" s="171"/>
      <c r="J50" s="172"/>
      <c r="K50" s="162"/>
      <c r="L50" s="242"/>
      <c r="M50" s="106"/>
      <c r="N50" s="85"/>
      <c r="O50" s="65"/>
      <c r="P50" s="83"/>
    </row>
    <row r="53" spans="7:16" x14ac:dyDescent="0.25">
      <c r="H53" s="97">
        <f>+SUM(L14:L26)</f>
        <v>44.564099999999996</v>
      </c>
      <c r="L53" s="97">
        <f>+L49+'tramo 6,0m cantidad L'!L48</f>
        <v>135.77609999999999</v>
      </c>
    </row>
    <row r="54" spans="7:16" x14ac:dyDescent="0.25">
      <c r="H54" s="97">
        <f>+'tramo 6,0m cantidad L'!R18</f>
        <v>17.231999999999999</v>
      </c>
    </row>
    <row r="55" spans="7:16" x14ac:dyDescent="0.25">
      <c r="H55" s="97">
        <f>+SUM(H53:H54)</f>
        <v>61.796099999999996</v>
      </c>
    </row>
  </sheetData>
  <mergeCells count="23">
    <mergeCell ref="A10:F11"/>
    <mergeCell ref="B44:D44"/>
    <mergeCell ref="P10:P11"/>
    <mergeCell ref="O10:O11"/>
    <mergeCell ref="M10:N10"/>
    <mergeCell ref="A7:L7"/>
    <mergeCell ref="C8:F8"/>
    <mergeCell ref="K8:L8"/>
    <mergeCell ref="C9:F9"/>
    <mergeCell ref="H9:J9"/>
    <mergeCell ref="K9:L9"/>
    <mergeCell ref="A1:B4"/>
    <mergeCell ref="C1:J4"/>
    <mergeCell ref="K1:L4"/>
    <mergeCell ref="A5:L5"/>
    <mergeCell ref="A6:L6"/>
    <mergeCell ref="L49:L50"/>
    <mergeCell ref="H48:J48"/>
    <mergeCell ref="H49:J50"/>
    <mergeCell ref="K49:K50"/>
    <mergeCell ref="G10:G11"/>
    <mergeCell ref="H10:J10"/>
    <mergeCell ref="L10:L11"/>
  </mergeCells>
  <printOptions horizontalCentered="1" verticalCentered="1"/>
  <pageMargins left="0.64" right="0.61" top="0.7" bottom="0.74803149606299213" header="0.31496062992125984" footer="0.31496062992125984"/>
  <pageSetup scale="48" orientation="landscape" r:id="rId1"/>
  <colBreaks count="1" manualBreakCount="1"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FB783-E5C8-4AE3-A87D-F3EF5ADE21DB}">
  <dimension ref="B1:K18"/>
  <sheetViews>
    <sheetView tabSelected="1" topLeftCell="A2" workbookViewId="0">
      <selection activeCell="C11" sqref="C11"/>
    </sheetView>
  </sheetViews>
  <sheetFormatPr baseColWidth="10" defaultRowHeight="15.75" x14ac:dyDescent="0.25"/>
  <cols>
    <col min="1" max="2" width="11.42578125" style="149"/>
    <col min="3" max="3" width="10.5703125" style="149" customWidth="1"/>
    <col min="4" max="4" width="13.85546875" style="149" bestFit="1" customWidth="1"/>
    <col min="5" max="5" width="11.28515625" style="149" bestFit="1" customWidth="1"/>
    <col min="6" max="6" width="11.7109375" style="149" bestFit="1" customWidth="1"/>
    <col min="7" max="16384" width="11.42578125" style="149"/>
  </cols>
  <sheetData>
    <row r="1" spans="2:11" x14ac:dyDescent="0.25">
      <c r="I1" s="152" t="s">
        <v>100</v>
      </c>
      <c r="J1" s="152" t="s">
        <v>99</v>
      </c>
      <c r="K1" s="152" t="s">
        <v>98</v>
      </c>
    </row>
    <row r="2" spans="2:11" x14ac:dyDescent="0.25">
      <c r="B2" s="155"/>
      <c r="C2" s="151" t="s">
        <v>97</v>
      </c>
      <c r="D2" s="151" t="s">
        <v>96</v>
      </c>
      <c r="E2" s="151" t="s">
        <v>95</v>
      </c>
      <c r="F2" s="151" t="s">
        <v>94</v>
      </c>
      <c r="I2" s="152" t="s">
        <v>93</v>
      </c>
      <c r="J2" s="152" t="s">
        <v>92</v>
      </c>
      <c r="K2" s="152" t="s">
        <v>92</v>
      </c>
    </row>
    <row r="3" spans="2:11" x14ac:dyDescent="0.25">
      <c r="B3" s="152" t="s">
        <v>91</v>
      </c>
      <c r="C3" s="153">
        <f>+'tramo 6,0m cantidad "u"'!M13</f>
        <v>0.63</v>
      </c>
      <c r="D3" s="152">
        <f t="shared" ref="D3:D12" si="0">ROUND(I$3*C3,2)</f>
        <v>286.02</v>
      </c>
      <c r="E3" s="152">
        <f t="shared" ref="E3:E12" si="1">ROUND($J$3*C3,2)</f>
        <v>0.69</v>
      </c>
      <c r="F3" s="152">
        <f t="shared" ref="F3:F12" si="2">ROUND($K$3*C3,2)</f>
        <v>151.19999999999999</v>
      </c>
      <c r="H3" s="154">
        <v>4.3750000000000004E-2</v>
      </c>
      <c r="I3" s="152">
        <v>454</v>
      </c>
      <c r="J3" s="152">
        <v>1.0900000000000001</v>
      </c>
      <c r="K3" s="152">
        <v>240</v>
      </c>
    </row>
    <row r="4" spans="2:11" x14ac:dyDescent="0.25">
      <c r="B4" s="152" t="s">
        <v>90</v>
      </c>
      <c r="C4" s="153">
        <f>+'tramo 6,0m cantidad "u"'!M18</f>
        <v>0.63</v>
      </c>
      <c r="D4" s="152">
        <f t="shared" si="0"/>
        <v>286.02</v>
      </c>
      <c r="E4" s="152">
        <f t="shared" si="1"/>
        <v>0.69</v>
      </c>
      <c r="F4" s="152">
        <f t="shared" si="2"/>
        <v>151.19999999999999</v>
      </c>
    </row>
    <row r="5" spans="2:11" x14ac:dyDescent="0.25">
      <c r="B5" s="152" t="s">
        <v>89</v>
      </c>
      <c r="C5" s="153">
        <f>+'tramo 6,0m cantidad "u"'!M23</f>
        <v>0.63</v>
      </c>
      <c r="D5" s="152">
        <f t="shared" si="0"/>
        <v>286.02</v>
      </c>
      <c r="E5" s="152">
        <f t="shared" si="1"/>
        <v>0.69</v>
      </c>
      <c r="F5" s="152">
        <f t="shared" si="2"/>
        <v>151.19999999999999</v>
      </c>
    </row>
    <row r="6" spans="2:11" x14ac:dyDescent="0.25">
      <c r="B6" s="152" t="s">
        <v>88</v>
      </c>
      <c r="C6" s="153">
        <f>+'[2]tramo 6,0m cantidad "u"'!M28</f>
        <v>1.0500000000000003</v>
      </c>
      <c r="D6" s="152">
        <f t="shared" si="0"/>
        <v>476.7</v>
      </c>
      <c r="E6" s="152">
        <f t="shared" si="1"/>
        <v>1.1399999999999999</v>
      </c>
      <c r="F6" s="152">
        <f t="shared" si="2"/>
        <v>252</v>
      </c>
    </row>
    <row r="7" spans="2:11" x14ac:dyDescent="0.25">
      <c r="B7" s="152" t="s">
        <v>87</v>
      </c>
      <c r="C7" s="153">
        <f>+'[2]tramo 6,0m cantidad "u"'!M33</f>
        <v>1.0500000000000003</v>
      </c>
      <c r="D7" s="152">
        <f t="shared" si="0"/>
        <v>476.7</v>
      </c>
      <c r="E7" s="152">
        <f t="shared" si="1"/>
        <v>1.1399999999999999</v>
      </c>
      <c r="F7" s="152">
        <f t="shared" si="2"/>
        <v>252</v>
      </c>
    </row>
    <row r="8" spans="2:11" x14ac:dyDescent="0.25">
      <c r="B8" s="152" t="s">
        <v>86</v>
      </c>
      <c r="C8" s="153">
        <f>+'[2]tramo 6,0m cantidad "u"'!M38</f>
        <v>1.0500000000000003</v>
      </c>
      <c r="D8" s="152">
        <f t="shared" si="0"/>
        <v>476.7</v>
      </c>
      <c r="E8" s="152">
        <f t="shared" si="1"/>
        <v>1.1399999999999999</v>
      </c>
      <c r="F8" s="152">
        <f t="shared" si="2"/>
        <v>252</v>
      </c>
    </row>
    <row r="9" spans="2:11" x14ac:dyDescent="0.25">
      <c r="B9" s="152" t="s">
        <v>85</v>
      </c>
      <c r="C9" s="153">
        <f>+'[2]tramo 6,0m cantidad "u"'!M43</f>
        <v>0.84875</v>
      </c>
      <c r="D9" s="152">
        <f t="shared" si="0"/>
        <v>385.33</v>
      </c>
      <c r="E9" s="152">
        <f t="shared" si="1"/>
        <v>0.93</v>
      </c>
      <c r="F9" s="152">
        <f t="shared" si="2"/>
        <v>203.7</v>
      </c>
    </row>
    <row r="10" spans="2:11" x14ac:dyDescent="0.25">
      <c r="B10" s="152" t="s">
        <v>84</v>
      </c>
      <c r="C10" s="153">
        <f>+'tramo 6,0m cantidad L'!M13+'tramo 6,0m cantidad L'!M18</f>
        <v>0.441</v>
      </c>
      <c r="D10" s="152">
        <f t="shared" si="0"/>
        <v>200.21</v>
      </c>
      <c r="E10" s="152">
        <f t="shared" si="1"/>
        <v>0.48</v>
      </c>
      <c r="F10" s="152">
        <f t="shared" si="2"/>
        <v>105.84</v>
      </c>
    </row>
    <row r="11" spans="2:11" x14ac:dyDescent="0.25">
      <c r="B11" s="152" t="s">
        <v>83</v>
      </c>
      <c r="C11" s="153">
        <f>+'[2]tramo 6,0m cantidad L'!M22</f>
        <v>0.69000000000000006</v>
      </c>
      <c r="D11" s="152">
        <f t="shared" si="0"/>
        <v>313.26</v>
      </c>
      <c r="E11" s="152">
        <f t="shared" si="1"/>
        <v>0.75</v>
      </c>
      <c r="F11" s="152">
        <f t="shared" si="2"/>
        <v>165.6</v>
      </c>
    </row>
    <row r="12" spans="2:11" x14ac:dyDescent="0.25">
      <c r="B12" s="152" t="s">
        <v>82</v>
      </c>
      <c r="C12" s="153">
        <f>+'[2]tramo 6,0m cantidad L'!M28</f>
        <v>0.69000000000000006</v>
      </c>
      <c r="D12" s="152">
        <f t="shared" si="0"/>
        <v>313.26</v>
      </c>
      <c r="E12" s="152">
        <f t="shared" si="1"/>
        <v>0.75</v>
      </c>
      <c r="F12" s="152">
        <f t="shared" si="2"/>
        <v>165.6</v>
      </c>
    </row>
    <row r="13" spans="2:11" x14ac:dyDescent="0.25">
      <c r="B13" s="151" t="s">
        <v>81</v>
      </c>
      <c r="C13" s="150">
        <f>ROUND(SUM(C3:C5),2)+C10</f>
        <v>2.331</v>
      </c>
      <c r="D13" s="150">
        <f>ROUND(SUM(D3:D5),2)+D10</f>
        <v>1058.27</v>
      </c>
      <c r="E13" s="150">
        <f>ROUND(SUM(E3:E5),2)+E10</f>
        <v>2.5499999999999998</v>
      </c>
      <c r="F13" s="150">
        <f>ROUND(SUM(F3:F5),2)+F10</f>
        <v>559.44000000000005</v>
      </c>
    </row>
    <row r="14" spans="2:11" x14ac:dyDescent="0.25">
      <c r="C14" s="157" t="s">
        <v>101</v>
      </c>
      <c r="D14" s="157">
        <f>+D13*0.05</f>
        <v>52.913499999999999</v>
      </c>
      <c r="E14" s="157">
        <f t="shared" ref="E14:F14" si="3">+E13*0.05</f>
        <v>0.1275</v>
      </c>
      <c r="F14" s="157">
        <f t="shared" si="3"/>
        <v>27.972000000000005</v>
      </c>
    </row>
    <row r="15" spans="2:11" x14ac:dyDescent="0.25">
      <c r="C15" s="157" t="s">
        <v>102</v>
      </c>
      <c r="D15" s="158">
        <f>+SUM(D13:D14)</f>
        <v>1111.1835000000001</v>
      </c>
      <c r="E15" s="158">
        <f t="shared" ref="E15:F15" si="4">+SUM(E13:E14)</f>
        <v>2.6774999999999998</v>
      </c>
      <c r="F15" s="158">
        <f t="shared" si="4"/>
        <v>587.41200000000003</v>
      </c>
    </row>
    <row r="18" spans="3:5" x14ac:dyDescent="0.25">
      <c r="C18" s="260" t="s">
        <v>80</v>
      </c>
      <c r="D18" s="260"/>
      <c r="E18" s="156">
        <f>+D15/50</f>
        <v>22.223670000000002</v>
      </c>
    </row>
  </sheetData>
  <mergeCells count="1">
    <mergeCell ref="C18:D1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1.01</vt:lpstr>
      <vt:lpstr>tramo 6,0m cantidad L</vt:lpstr>
      <vt:lpstr>tramo 6,0m cantidad "u"</vt:lpstr>
      <vt:lpstr>cantidades concreto limpieza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2021-01-27T14:24:58Z</dcterms:created>
  <dcterms:modified xsi:type="dcterms:W3CDTF">2021-03-08T19:38:33Z</dcterms:modified>
</cp:coreProperties>
</file>